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43" documentId="10_ncr:100000_{50F41DC8-62B3-4425-A3F6-16C0B4C1362A}" xr6:coauthVersionLast="47" xr6:coauthVersionMax="47" xr10:uidLastSave="{7340D6B2-8E35-4F59-AAB1-D6BB81B2CC62}"/>
  <bookViews>
    <workbookView xWindow="40920" yWindow="5685" windowWidth="29040" windowHeight="16440" activeTab="1"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9" l="1"/>
  <c r="J8" i="19"/>
  <c r="K8" i="19"/>
  <c r="L8" i="19"/>
  <c r="M8" i="19"/>
  <c r="N8" i="19"/>
  <c r="O8" i="19"/>
  <c r="P8" i="19"/>
  <c r="Q8" i="19"/>
  <c r="R8" i="19"/>
  <c r="S8" i="19"/>
  <c r="T8" i="19"/>
  <c r="U8" i="19"/>
  <c r="V8" i="19"/>
  <c r="W8" i="19"/>
  <c r="X8" i="19"/>
  <c r="Y8" i="19"/>
  <c r="Z8" i="19"/>
  <c r="AA8" i="19"/>
  <c r="AB8" i="19"/>
  <c r="AC8" i="19"/>
  <c r="AD8" i="19"/>
  <c r="AE8" i="19"/>
  <c r="AF8" i="19"/>
  <c r="H8" i="19"/>
  <c r="D4" i="20" l="1"/>
  <c r="D3" i="20"/>
  <c r="D4" i="19"/>
  <c r="D3" i="19"/>
  <c r="B8" i="19"/>
  <c r="B9" i="19" s="1"/>
  <c r="B10" i="19" s="1"/>
  <c r="B11" i="19" s="1"/>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<sst xmlns="http://schemas.openxmlformats.org/spreadsheetml/2006/main" count="1082" uniqueCount="436">
  <si>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</si>
  <si>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</si>
  <si>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</si>
  <si>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</si>
  <si>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</si>
  <si>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</si>
  <si>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</si>
  <si>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</si>
  <si>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</si>
  <si>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</si>
  <si>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</si>
  <si>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</si>
  <si>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</si>
  <si>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</si>
  <si>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</si>
  <si>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</si>
  <si>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</si>
  <si>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</si>
  <si>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</si>
  <si>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</si>
  <si>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</si>
  <si>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</si>
  <si>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</si>
  <si>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</si>
  <si>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</si>
  <si>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</si>
  <si>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</si>
  <si>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</si>
  <si>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</si>
  <si>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</si>
  <si>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</si>
  <si>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</si>
  <si>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</si>
  <si>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</si>
  <si>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</si>
  <si>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</si>
  <si>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</si>
  <si>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</si>
  <si>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</si>
  <si>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</si>
  <si>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</si>
  <si>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</si>
  <si>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</si>
  <si>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</si>
  <si>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</si>
  <si>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</si>
  <si>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</si>
  <si>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</si>
  <si>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</si>
  <si>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</si>
  <si>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</si>
  <si>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</si>
  <si>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</si>
  <si>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</si>
  <si>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</si>
  <si>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</si>
  <si>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</si>
  <si>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</si>
  <si>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</si>
  <si>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</si>
  <si>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</si>
  <si>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</si>
  <si>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</si>
  <si>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</si>
  <si>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</si>
  <si>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</si>
  <si>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</si>
  <si>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</si>
  <si>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</si>
  <si>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</si>
  <si>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</si>
  <si>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</si>
  <si>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</si>
  <si>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</si>
  <si>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</si>
  <si>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</si>
  <si>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</si>
  <si>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</si>
  <si>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</si>
  <si>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</si>
  <si>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</si>
  <si>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</si>
  <si>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</si>
  <si>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</si>
  <si>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</si>
  <si>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</si>
  <si>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</si>
  <si>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</si>
  <si>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</si>
  <si>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</si>
  <si>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</si>
  <si>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</si>
  <si>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</si>
  <si>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</si>
  <si>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</si>
  <si>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</si>
  <si>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</si>
  <si>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</si>
  <si>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</si>
  <si>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</si>
  <si>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</si>
  <si>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</si>
  <si>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</si>
  <si>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</si>
  <si>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</si>
  <si>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</si>
  <si>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</si>
  <si>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</si>
  <si>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</si>
  <si>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</si>
  <si>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</si>
  <si>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</si>
  <si>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</si>
  <si>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</si>
  <si>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</si>
  <si>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</si>
  <si>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</si>
  <si>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</si>
  <si>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</si>
  <si>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</si>
  <si>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</si>
  <si>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</si>
  <si>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</si>
  <si>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</si>
  <si>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</si>
  <si>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</si>
  <si>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</si>
  <si>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</si>
  <si>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</si>
  <si>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</si>
  <si>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</si>
  <si>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</si>
  <si>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</si>
  <si>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</si>
  <si>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</si>
  <si>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</si>
  <si>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</si>
  <si>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</si>
  <si>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</si>
  <si>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</si>
  <si>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</si>
  <si>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</si>
  <si>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</si>
  <si>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</si>
  <si>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</si>
  <si>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</si>
  <si>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</si>
  <si>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</si>
  <si>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</si>
  <si>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</si>
  <si>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</si>
  <si>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</si>
  <si>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</si>
  <si>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</si>
  <si>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</si>
  <si>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</si>
  <si>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</si>
  <si>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</si>
  <si>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</si>
  <si>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</si>
  <si>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</si>
  <si>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</si>
  <si>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</si>
  <si>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</si>
  <si>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</si>
  <si>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</si>
  <si>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</si>
  <si>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</si>
  <si>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</si>
  <si>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</si>
  <si>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</si>
  <si>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</si>
  <si>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</si>
  <si>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</si>
  <si>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</si>
  <si>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</si>
  <si>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</si>
  <si>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</si>
  <si>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</si>
  <si>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</si>
  <si>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</si>
  <si>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</si>
  <si>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</si>
  <si>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</si>
  <si>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</si>
  <si>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</si>
  <si>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</si>
  <si>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</si>
  <si>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</si>
  <si>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</si>
  <si>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</si>
  <si>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</si>
  <si>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</si>
  <si>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</si>
  <si>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</si>
  <si>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</si>
  <si>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</si>
  <si>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</si>
  <si>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</si>
  <si>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</si>
  <si>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</si>
  <si>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</si>
  <si>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</si>
  <si>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</si>
  <si>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</si>
  <si>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</si>
  <si>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</si>
  <si>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</si>
  <si>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</si>
  <si>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</si>
  <si>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</si>
  <si>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</si>
  <si>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</si>
  <si>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</si>
  <si>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</si>
  <si>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</si>
  <si>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</si>
  <si>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</si>
  <si>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</si>
  <si>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</si>
  <si>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</si>
  <si>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</si>
  <si>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</si>
  <si>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</si>
  <si>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</si>
  <si>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</si>
  <si>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</si>
  <si>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</si>
  <si>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</si>
  <si>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</si>
  <si>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</si>
  <si>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</si>
  <si>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</si>
  <si>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</si>
  <si>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</si>
  <si>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</si>
  <si>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</si>
  <si>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</si>
  <si>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</si>
  <si>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</si>
  <si>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</si>
  <si>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</si>
  <si>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</si>
  <si>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</si>
  <si>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</si>
  <si>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</si>
  <si>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</si>
  <si>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</si>
  <si>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</si>
  <si>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</si>
  <si>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</si>
  <si>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</si>
  <si>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</si>
  <si>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</si>
  <si>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</si>
  <si>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</si>
  <si>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</si>
  <si>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</si>
  <si>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</si>
  <si>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</si>
  <si>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</si>
  <si>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</si>
  <si>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</si>
  <si>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</si>
  <si>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</si>
  <si>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</si>
  <si>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</si>
  <si>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</si>
  <si>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</si>
  <si>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</si>
  <si>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</si>
  <si>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</si>
  <si>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</si>
  <si>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</si>
  <si>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</si>
  <si>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</si>
  <si>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</si>
  <si>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</si>
  <si>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</si>
  <si>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</si>
  <si>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</si>
  <si>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</si>
  <si>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</si>
  <si>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</si>
  <si>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</si>
  <si>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</si>
  <si>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</si>
  <si>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</si>
  <si>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</si>
  <si>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</si>
  <si>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</si>
  <si>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</si>
  <si>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</si>
  <si>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</si>
  <si>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</si>
  <si>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</si>
  <si>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</si>
  <si>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</si>
  <si>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</si>
  <si>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</si>
  <si>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</si>
  <si>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</si>
  <si>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</si>
  <si>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</si>
  <si>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</si>
  <si>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</si>
  <si>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</si>
  <si>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</si>
  <si>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</si>
  <si>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</si>
  <si>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</si>
  <si>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</si>
  <si>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</si>
  <si>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</si>
  <si>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</si>
  <si>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</si>
  <si>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</si>
  <si>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</si>
  <si>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</si>
  <si>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</si>
  <si>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</si>
  <si>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</si>
  <si>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</si>
  <si>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</si>
  <si>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</si>
  <si>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</si>
  <si>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</si>
  <si>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</si>
  <si>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</si>
  <si>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</si>
  <si>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</si>
  <si>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</si>
  <si>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</si>
  <si>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</si>
  <si>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</si>
  <si>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</si>
  <si>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</si>
  <si>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</si>
  <si>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</si>
  <si>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</si>
  <si>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</si>
  <si>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</si>
  <si>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</si>
  <si>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</si>
  <si>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</si>
  <si>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</si>
  <si>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</si>
  <si>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</si>
  <si>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</si>
  <si>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</si>
  <si>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</si>
  <si>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</si>
  <si>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</si>
  <si>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</si>
  <si>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</si>
  <si>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</si>
  <si>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</si>
  <si>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</si>
  <si>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</si>
  <si>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</si>
  <si>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</si>
  <si>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</si>
  <si>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</si>
  <si>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</si>
  <si>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</si>
  <si>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</si>
  <si>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</si>
  <si>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</si>
  <si>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</si>
  <si>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</si>
  <si>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</si>
  <si>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</si>
  <si>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</si>
  <si>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</si>
  <si>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</si>
  <si>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</si>
  <si>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</si>
  <si>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</si>
  <si>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</si>
  <si>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</si>
  <si>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</si>
  <si>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</si>
  <si>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</si>
  <si>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</si>
  <si>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</si>
  <si>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</si>
  <si>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</si>
  <si>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Newmarket WRZ to Bury Haverhill WRZ Transfer (31 Ml/d)</t>
  </si>
  <si>
    <t>BHV1</t>
  </si>
  <si>
    <t>Potable Water Transfer</t>
  </si>
  <si>
    <t>N</t>
  </si>
  <si>
    <t>East Suffolk WRZ to Bury Haverhill WRZ Transfer (25Ml/d)</t>
  </si>
  <si>
    <t>BHV2</t>
  </si>
  <si>
    <t>Newmarket WRZ to Bury Haverhill WRZ Transfer (20 Ml/d)</t>
  </si>
  <si>
    <t>BHV5</t>
  </si>
  <si>
    <t>Y</t>
  </si>
  <si>
    <t>Newmarket WRZ to Bury Haverhill WRZ Transfer (10 Ml/d)</t>
  </si>
  <si>
    <t>BHV6</t>
  </si>
  <si>
    <t>East Suffolk WRZ to Bury Haverhill WRZ Transfer (10Ml/d)</t>
  </si>
  <si>
    <t>BHV7</t>
  </si>
  <si>
    <t>Intra WRZ - Bury Haverhill WRZ Transfer to Haverhill PZ</t>
  </si>
  <si>
    <t>BHV Intra1</t>
  </si>
  <si>
    <t>Extended Plus (medium) Option - Leakage</t>
  </si>
  <si>
    <t>BHV_LKG1</t>
  </si>
  <si>
    <t>Distribution Loss  reductions</t>
  </si>
  <si>
    <t>DMO - Distribution Loss Saving</t>
  </si>
  <si>
    <t>BHV_WSM1</t>
  </si>
  <si>
    <t>Supply pipe repairs / replacement &amp; Customer education / awareness</t>
  </si>
  <si>
    <t>DMO - Measured Efficiency Saving</t>
  </si>
  <si>
    <t>BHV_WEF2</t>
  </si>
  <si>
    <t>Other water efficiency</t>
  </si>
  <si>
    <t>DMO - Measured HH Consumption Saving</t>
  </si>
  <si>
    <t>DMO - Unmeasured Efficiency Saving</t>
  </si>
  <si>
    <t>DMO - Measured HH CSPL</t>
  </si>
  <si>
    <t>Bury Haverhill</t>
  </si>
  <si>
    <t>Anglian Water</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</si>
  <si>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</si>
  <si>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</si>
  <si>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</si>
  <si>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</si>
  <si>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St Edmundsbury, Babergh, Mid-Suffolk</t>
  </si>
  <si>
    <t>3 days (critical period deficit in WRZ – see separate tables)</t>
  </si>
  <si>
    <t>1 in 10 years</t>
  </si>
  <si>
    <t>1 in 40 years</t>
  </si>
  <si>
    <t>1 in 100 years</t>
  </si>
  <si>
    <t>Sources constrained by group licence at average DO, hydrological yield/asset at max DO</t>
  </si>
  <si>
    <t>High</t>
  </si>
  <si>
    <t>n/a</t>
  </si>
  <si>
    <t xml:space="preserve">Spare capacity has been assessed at max works output. </t>
  </si>
  <si>
    <t>Works 1  - 0 Ml/d - GW3 - output at works capacity</t>
  </si>
  <si>
    <r>
      <t>Works 2 - 0 Ml/d - GW</t>
    </r>
    <r>
      <rPr>
        <sz val="9"/>
        <rFont val="Arial"/>
        <family val="2"/>
      </rPr>
      <t>4 - output at works capacity</t>
    </r>
  </si>
  <si>
    <t>Works 3 - 0 Ml/d - GW4 - output at works capacity</t>
  </si>
  <si>
    <t>All Tables</t>
  </si>
  <si>
    <t>Revised to WRMP Final Plan Tables</t>
  </si>
  <si>
    <t>Reviewed Table 1 Line 12 and revised where necessary</t>
  </si>
  <si>
    <t>Updated Table 2 Line 4 for River Lark DO impacts. Updated Table 4 for River Lark DO impacts. Table 5, Line 1. Table 7. Updated BHV5 to 25 Ml/d in Table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</si>
</sst>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20"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
      <sz val="9"/>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3">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14" fontId="4" fillId="4" borderId="9" xfId="1" applyNumberFormat="1" applyFont="1" applyFill="1" applyBorder="1" applyAlignment="1">
      <alignment vertical="center"/>
    </xf>
    <xf numFmtId="0" fontId="2" fillId="2" borderId="0" xfId="1" applyFont="1" applyFill="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4" fillId="0" borderId="9" xfId="1" applyFont="1" applyBorder="1" applyAlignment="1">
      <alignment vertical="center" wrapText="1"/>
    </xf>
    <xf numFmtId="0" fontId="4" fillId="0" borderId="9" xfId="0" applyFont="1" applyBorder="1" applyAlignment="1">
      <alignment wrapText="1"/>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xf numFmtId="2" fontId="0" fillId="0" borderId="0" xfId="0" applyNumberFormat="1"/>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80485</xdr:colOff>
      <xdr:row>5</xdr:row>
      <xdr:rowOff>72654</xdr:rowOff>
    </xdr:from>
    <xdr:to>
      <xdr:col>4</xdr:col>
      <xdr:colOff>3547585</xdr:colOff>
      <xdr:row>14</xdr:row>
      <xdr:rowOff>675110</xdr:rowOff>
    </xdr:to>
    <xdr:pic>
      <xdr:nvPicPr>
        <xdr:cNvPr id="4" name="Picture 3" descr="G:\AW_TW_AM_IM\Private\30 - WATER RESOURCES\(03) WRMP\(05) Demand Forecast\CURRENT\RZ_maps\BHV_noname.PNG">
          <a:extLst>
            <a:ext uri="{FF2B5EF4-FFF2-40B4-BE49-F238E27FC236}">
              <a16:creationId xmlns:a16="http://schemas.microsoft.com/office/drawing/2014/main" id="{2FBB6A0C-26B8-4CEC-BC5B-21D57520A55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24423" y="1679998"/>
          <a:ext cx="3467100" cy="30194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80" zoomScaleNormal="80" workbookViewId="0">
      <selection activeCell="E23" sqref="E23"/>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415</v>
      </c>
      <c r="E5" s="8" t="s">
        <v>3</v>
      </c>
    </row>
    <row r="6" spans="2:5" ht="15.4" thickBot="1" x14ac:dyDescent="0.4">
      <c r="B6" s="9" t="s">
        <v>327</v>
      </c>
      <c r="C6" s="45" t="s">
        <v>414</v>
      </c>
    </row>
    <row r="7" spans="2:5" ht="12" customHeight="1" thickBot="1" x14ac:dyDescent="0.4">
      <c r="B7" s="10"/>
      <c r="C7" s="41"/>
    </row>
    <row r="8" spans="2:5" ht="15" x14ac:dyDescent="0.35">
      <c r="B8" s="7" t="s">
        <v>4</v>
      </c>
      <c r="C8" s="44" t="s">
        <v>416</v>
      </c>
    </row>
    <row r="9" spans="2:5" ht="15" x14ac:dyDescent="0.35">
      <c r="B9" s="11" t="s">
        <v>5</v>
      </c>
      <c r="C9" s="96">
        <v>43160</v>
      </c>
    </row>
    <row r="10" spans="2:5" ht="15.4" thickBot="1" x14ac:dyDescent="0.4">
      <c r="B10" s="9" t="s">
        <v>6</v>
      </c>
      <c r="C10" s="98">
        <v>43831</v>
      </c>
    </row>
    <row r="11" spans="2:5" ht="12" customHeight="1" thickBot="1" x14ac:dyDescent="0.4">
      <c r="B11" s="10"/>
      <c r="C11" s="41"/>
    </row>
    <row r="12" spans="2:5" ht="30" x14ac:dyDescent="0.35">
      <c r="B12" s="7" t="s">
        <v>7</v>
      </c>
      <c r="C12" s="44" t="s">
        <v>417</v>
      </c>
    </row>
    <row r="13" spans="2:5" ht="37.15" customHeight="1" thickBot="1" x14ac:dyDescent="0.4">
      <c r="B13" s="9" t="s">
        <v>8</v>
      </c>
      <c r="C13" s="97" t="s">
        <v>418</v>
      </c>
    </row>
    <row r="14" spans="2:5" ht="12" customHeight="1" thickBot="1" x14ac:dyDescent="0.45">
      <c r="B14" s="12"/>
      <c r="C14" s="42"/>
    </row>
    <row r="15" spans="2:5" ht="59.45" customHeight="1" thickBot="1" x14ac:dyDescent="0.4">
      <c r="B15" s="13" t="s">
        <v>9</v>
      </c>
      <c r="C15" s="43" t="s">
        <v>419</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tabSelected="1" zoomScale="70" zoomScaleNormal="70" workbookViewId="0">
      <pane ySplit="3" topLeftCell="A4" activePane="bottomLeft" state="frozen"/>
      <selection activeCell="C3" sqref="C3"/>
      <selection pane="bottomLeft" activeCell="D7" sqref="D7"/>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101">
        <v>43858</v>
      </c>
      <c r="C4" s="19" t="s">
        <v>432</v>
      </c>
      <c r="D4" s="19" t="s">
        <v>433</v>
      </c>
      <c r="E4" s="20"/>
      <c r="F4" s="20"/>
    </row>
    <row r="5" spans="2:6" x14ac:dyDescent="0.35">
      <c r="B5" s="101">
        <v>43929</v>
      </c>
      <c r="C5" s="19" t="s">
        <v>432</v>
      </c>
      <c r="D5" s="19" t="s">
        <v>434</v>
      </c>
      <c r="E5" s="20"/>
      <c r="F5" s="20"/>
    </row>
    <row r="6" spans="2:6" x14ac:dyDescent="0.35">
      <c r="B6" s="101">
        <v>44893</v>
      </c>
      <c r="C6" s="19"/>
      <c r="D6" s="19" t="s">
        <v>435</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D18" sqref="D18"/>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14" t="s">
        <v>2</v>
      </c>
      <c r="C3" s="115"/>
      <c r="D3" s="116" t="str">
        <f>'Cover sheet'!C5</f>
        <v>Anglian Water</v>
      </c>
      <c r="E3" s="116"/>
      <c r="F3" s="116"/>
      <c r="G3" s="68"/>
      <c r="H3" s="24"/>
    </row>
    <row r="4" spans="2:9" s="23" customFormat="1" ht="19.149999999999999" customHeight="1" thickBot="1" x14ac:dyDescent="0.4">
      <c r="B4" s="114" t="s">
        <v>327</v>
      </c>
      <c r="C4" s="115"/>
      <c r="D4" s="116" t="str">
        <f>'Cover sheet'!C6</f>
        <v>Bury Haverhill</v>
      </c>
      <c r="E4" s="116"/>
      <c r="F4" s="116"/>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03" t="s">
        <v>381</v>
      </c>
      <c r="I6" s="104"/>
    </row>
    <row r="7" spans="2:9" ht="40.15" customHeight="1" x14ac:dyDescent="0.35">
      <c r="B7" s="27">
        <v>1</v>
      </c>
      <c r="C7" s="46" t="s">
        <v>23</v>
      </c>
      <c r="D7" s="46" t="s">
        <v>24</v>
      </c>
      <c r="E7" s="61" t="s">
        <v>332</v>
      </c>
      <c r="F7" s="27" t="s">
        <v>24</v>
      </c>
      <c r="G7" s="63"/>
      <c r="H7" s="28" t="s">
        <v>420</v>
      </c>
      <c r="I7" s="99" t="s">
        <v>418</v>
      </c>
    </row>
    <row r="8" spans="2:9" ht="40.15" customHeight="1" x14ac:dyDescent="0.35">
      <c r="B8" s="27">
        <v>2</v>
      </c>
      <c r="C8" s="46" t="s">
        <v>25</v>
      </c>
      <c r="D8" s="46" t="s">
        <v>24</v>
      </c>
      <c r="E8" s="61" t="s">
        <v>26</v>
      </c>
      <c r="F8" s="27">
        <v>0</v>
      </c>
      <c r="G8" s="63"/>
      <c r="H8" s="28">
        <v>8</v>
      </c>
    </row>
    <row r="9" spans="2:9" ht="40.15" customHeight="1" x14ac:dyDescent="0.35">
      <c r="B9" s="27">
        <v>3</v>
      </c>
      <c r="C9" s="46" t="s">
        <v>27</v>
      </c>
      <c r="D9" s="46" t="s">
        <v>24</v>
      </c>
      <c r="E9" s="61" t="s">
        <v>28</v>
      </c>
      <c r="F9" s="27">
        <v>0</v>
      </c>
      <c r="G9" s="63"/>
      <c r="H9" s="100">
        <v>1</v>
      </c>
    </row>
    <row r="10" spans="2:9" ht="40.15" customHeight="1" x14ac:dyDescent="0.35">
      <c r="B10" s="27">
        <v>4</v>
      </c>
      <c r="C10" s="46" t="s">
        <v>30</v>
      </c>
      <c r="D10" s="46" t="s">
        <v>24</v>
      </c>
      <c r="E10" s="61" t="s">
        <v>28</v>
      </c>
      <c r="F10" s="27">
        <v>0</v>
      </c>
      <c r="G10" s="63"/>
      <c r="H10" s="100">
        <v>0</v>
      </c>
    </row>
    <row r="11" spans="2:9" ht="40.15" customHeight="1" x14ac:dyDescent="0.35">
      <c r="B11" s="27">
        <v>5</v>
      </c>
      <c r="C11" s="46" t="s">
        <v>32</v>
      </c>
      <c r="D11" s="46" t="s">
        <v>24</v>
      </c>
      <c r="E11" s="61" t="s">
        <v>28</v>
      </c>
      <c r="F11" s="27">
        <v>0</v>
      </c>
      <c r="G11" s="63"/>
      <c r="H11" s="100">
        <v>0</v>
      </c>
    </row>
    <row r="12" spans="2:9" ht="40.15" customHeight="1" x14ac:dyDescent="0.35">
      <c r="B12" s="27">
        <v>6</v>
      </c>
      <c r="C12" s="46" t="s">
        <v>34</v>
      </c>
      <c r="D12" s="46" t="s">
        <v>24</v>
      </c>
      <c r="E12" s="61" t="s">
        <v>28</v>
      </c>
      <c r="F12" s="27">
        <v>0</v>
      </c>
      <c r="G12" s="63"/>
      <c r="H12" s="100">
        <v>0</v>
      </c>
    </row>
    <row r="13" spans="2:9" ht="40.15" customHeight="1" x14ac:dyDescent="0.35">
      <c r="B13" s="27">
        <v>7</v>
      </c>
      <c r="C13" s="46" t="s">
        <v>36</v>
      </c>
      <c r="D13" s="46" t="s">
        <v>24</v>
      </c>
      <c r="E13" s="61" t="s">
        <v>28</v>
      </c>
      <c r="F13" s="27" t="s">
        <v>24</v>
      </c>
      <c r="G13" s="63"/>
      <c r="H13" s="28" t="s">
        <v>421</v>
      </c>
    </row>
    <row r="14" spans="2:9" ht="40.15" customHeight="1" x14ac:dyDescent="0.35">
      <c r="B14" s="27">
        <v>8</v>
      </c>
      <c r="C14" s="46" t="s">
        <v>37</v>
      </c>
      <c r="D14" s="46" t="s">
        <v>24</v>
      </c>
      <c r="E14" s="61" t="s">
        <v>38</v>
      </c>
      <c r="F14" s="27">
        <v>0</v>
      </c>
      <c r="G14" s="63"/>
      <c r="H14" s="28" t="s">
        <v>422</v>
      </c>
    </row>
    <row r="15" spans="2:9" ht="40.15" customHeight="1" x14ac:dyDescent="0.35">
      <c r="B15" s="27">
        <v>9</v>
      </c>
      <c r="C15" s="46" t="s">
        <v>39</v>
      </c>
      <c r="D15" s="47" t="s">
        <v>24</v>
      </c>
      <c r="E15" s="61" t="s">
        <v>38</v>
      </c>
      <c r="F15" s="27">
        <v>0</v>
      </c>
      <c r="G15" s="63"/>
      <c r="H15" s="28" t="s">
        <v>423</v>
      </c>
    </row>
    <row r="16" spans="2:9" ht="40.15" customHeight="1" x14ac:dyDescent="0.35">
      <c r="B16" s="27">
        <v>10</v>
      </c>
      <c r="C16" s="46" t="s">
        <v>41</v>
      </c>
      <c r="D16" s="47" t="s">
        <v>24</v>
      </c>
      <c r="E16" s="75" t="s">
        <v>38</v>
      </c>
      <c r="F16" s="27">
        <v>0</v>
      </c>
      <c r="G16" s="63"/>
      <c r="H16" s="28" t="s">
        <v>424</v>
      </c>
    </row>
    <row r="17" spans="2:8" ht="40.15" customHeight="1" x14ac:dyDescent="0.35">
      <c r="B17" s="27">
        <v>11</v>
      </c>
      <c r="C17" s="46" t="s">
        <v>347</v>
      </c>
      <c r="D17" s="47" t="s">
        <v>24</v>
      </c>
      <c r="E17" s="75" t="s">
        <v>266</v>
      </c>
      <c r="F17" s="27" t="s">
        <v>24</v>
      </c>
      <c r="G17" s="63"/>
      <c r="H17" s="28" t="s">
        <v>425</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59</v>
      </c>
    </row>
    <row r="20" spans="2:8" ht="40.15" customHeight="1" x14ac:dyDescent="0.35">
      <c r="B20" s="27">
        <v>14</v>
      </c>
      <c r="C20" s="46" t="s">
        <v>49</v>
      </c>
      <c r="D20" s="47" t="s">
        <v>24</v>
      </c>
      <c r="E20" s="75" t="s">
        <v>50</v>
      </c>
      <c r="F20" s="27" t="s">
        <v>348</v>
      </c>
      <c r="G20" s="63"/>
      <c r="H20" s="28" t="s">
        <v>426</v>
      </c>
    </row>
    <row r="21" spans="2:8" ht="40.15" customHeight="1" x14ac:dyDescent="0.35">
      <c r="B21" s="27">
        <v>15</v>
      </c>
      <c r="C21" s="46" t="s">
        <v>52</v>
      </c>
      <c r="D21" s="46" t="s">
        <v>24</v>
      </c>
      <c r="E21" s="75" t="s">
        <v>266</v>
      </c>
      <c r="F21" s="27" t="s">
        <v>24</v>
      </c>
      <c r="G21" s="63"/>
      <c r="H21" s="28" t="s">
        <v>427</v>
      </c>
    </row>
    <row r="22" spans="2:8" ht="40.15" customHeight="1" x14ac:dyDescent="0.35">
      <c r="B22" s="27">
        <v>16</v>
      </c>
      <c r="C22" s="46" t="s">
        <v>53</v>
      </c>
      <c r="D22" s="46" t="s">
        <v>24</v>
      </c>
      <c r="E22" s="75" t="s">
        <v>266</v>
      </c>
      <c r="F22" s="27" t="s">
        <v>24</v>
      </c>
      <c r="G22" s="63"/>
      <c r="H22" s="28" t="s">
        <v>428</v>
      </c>
    </row>
    <row r="23" spans="2:8" x14ac:dyDescent="0.35">
      <c r="H23" s="28" t="s">
        <v>429</v>
      </c>
    </row>
    <row r="24" spans="2:8" ht="13.9" customHeight="1" x14ac:dyDescent="0.35">
      <c r="H24" s="28" t="s">
        <v>430</v>
      </c>
    </row>
    <row r="25" spans="2:8" ht="13.9" x14ac:dyDescent="0.4">
      <c r="B25" s="48" t="s">
        <v>333</v>
      </c>
      <c r="H25" s="28" t="s">
        <v>431</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05" t="s">
        <v>336</v>
      </c>
      <c r="C33" s="106"/>
      <c r="D33" s="106"/>
      <c r="E33" s="106"/>
      <c r="F33" s="107"/>
      <c r="G33" s="70"/>
      <c r="H33" s="57"/>
      <c r="I33" s="57"/>
      <c r="J33" s="57"/>
      <c r="K33" s="58"/>
    </row>
    <row r="34" spans="1:11" s="6" customFormat="1" ht="13.9" customHeight="1" x14ac:dyDescent="0.35">
      <c r="H34" s="42"/>
    </row>
    <row r="35" spans="1:11" s="6" customFormat="1" ht="13.9" customHeight="1" x14ac:dyDescent="0.35">
      <c r="B35" s="54" t="s">
        <v>328</v>
      </c>
      <c r="C35" s="108" t="s">
        <v>329</v>
      </c>
      <c r="D35" s="108"/>
      <c r="E35" s="108"/>
      <c r="F35" s="108"/>
      <c r="G35" s="71"/>
    </row>
    <row r="36" spans="1:11" s="56" customFormat="1" ht="73.150000000000006" customHeight="1" x14ac:dyDescent="0.35">
      <c r="A36" s="6"/>
      <c r="B36" s="53">
        <v>1</v>
      </c>
      <c r="C36" s="111" t="s">
        <v>344</v>
      </c>
      <c r="D36" s="112"/>
      <c r="E36" s="112"/>
      <c r="F36" s="113"/>
      <c r="G36" s="72"/>
      <c r="H36" s="55"/>
      <c r="I36" s="55"/>
      <c r="J36" s="55"/>
    </row>
    <row r="37" spans="1:11" s="56" customFormat="1" ht="57" customHeight="1" x14ac:dyDescent="0.35">
      <c r="A37" s="6"/>
      <c r="B37" s="53">
        <v>2</v>
      </c>
      <c r="C37" s="109" t="s">
        <v>345</v>
      </c>
      <c r="D37" s="109"/>
      <c r="E37" s="109"/>
      <c r="F37" s="109"/>
      <c r="G37" s="72"/>
    </row>
    <row r="38" spans="1:11" s="56" customFormat="1" ht="40.15" customHeight="1" x14ac:dyDescent="0.35">
      <c r="A38" s="6"/>
      <c r="B38" s="53">
        <v>3</v>
      </c>
      <c r="C38" s="109" t="s">
        <v>29</v>
      </c>
      <c r="D38" s="109"/>
      <c r="E38" s="109"/>
      <c r="F38" s="109"/>
      <c r="G38" s="72"/>
    </row>
    <row r="39" spans="1:11" s="56" customFormat="1" ht="40.15" customHeight="1" x14ac:dyDescent="0.35">
      <c r="A39" s="6"/>
      <c r="B39" s="53">
        <v>4</v>
      </c>
      <c r="C39" s="109" t="s">
        <v>31</v>
      </c>
      <c r="D39" s="109"/>
      <c r="E39" s="109"/>
      <c r="F39" s="109"/>
      <c r="G39" s="72"/>
    </row>
    <row r="40" spans="1:11" s="56" customFormat="1" ht="40.15" customHeight="1" x14ac:dyDescent="0.35">
      <c r="A40" s="6"/>
      <c r="B40" s="53">
        <v>5</v>
      </c>
      <c r="C40" s="109" t="s">
        <v>33</v>
      </c>
      <c r="D40" s="109"/>
      <c r="E40" s="109"/>
      <c r="F40" s="109"/>
      <c r="G40" s="72"/>
    </row>
    <row r="41" spans="1:11" s="56" customFormat="1" ht="40.15" customHeight="1" x14ac:dyDescent="0.35">
      <c r="A41" s="6"/>
      <c r="B41" s="53">
        <v>6</v>
      </c>
      <c r="C41" s="109" t="s">
        <v>35</v>
      </c>
      <c r="D41" s="109"/>
      <c r="E41" s="109"/>
      <c r="F41" s="109"/>
      <c r="G41" s="72"/>
    </row>
    <row r="42" spans="1:11" s="56" customFormat="1" ht="60" customHeight="1" x14ac:dyDescent="0.35">
      <c r="A42" s="6"/>
      <c r="B42" s="53">
        <v>7</v>
      </c>
      <c r="C42" s="109" t="s">
        <v>383</v>
      </c>
      <c r="D42" s="109"/>
      <c r="E42" s="109"/>
      <c r="F42" s="109"/>
      <c r="G42" s="72"/>
    </row>
    <row r="43" spans="1:11" s="56" customFormat="1" ht="66" customHeight="1" x14ac:dyDescent="0.35">
      <c r="A43" s="6"/>
      <c r="B43" s="53">
        <v>8</v>
      </c>
      <c r="C43" s="109" t="s">
        <v>346</v>
      </c>
      <c r="D43" s="109"/>
      <c r="E43" s="109"/>
      <c r="F43" s="109"/>
      <c r="G43" s="72"/>
    </row>
    <row r="44" spans="1:11" s="56" customFormat="1" ht="49.5" customHeight="1" x14ac:dyDescent="0.35">
      <c r="A44" s="6"/>
      <c r="B44" s="53">
        <v>9</v>
      </c>
      <c r="C44" s="109" t="s">
        <v>40</v>
      </c>
      <c r="D44" s="109"/>
      <c r="E44" s="109"/>
      <c r="F44" s="109"/>
      <c r="G44" s="72"/>
    </row>
    <row r="45" spans="1:11" s="56" customFormat="1" ht="47.65" customHeight="1" x14ac:dyDescent="0.35">
      <c r="A45" s="6"/>
      <c r="B45" s="53">
        <v>10</v>
      </c>
      <c r="C45" s="110" t="s">
        <v>42</v>
      </c>
      <c r="D45" s="110"/>
      <c r="E45" s="110"/>
      <c r="F45" s="110"/>
      <c r="G45" s="73"/>
    </row>
    <row r="46" spans="1:11" s="56" customFormat="1" ht="77.650000000000006" customHeight="1" x14ac:dyDescent="0.35">
      <c r="A46" s="6"/>
      <c r="B46" s="53">
        <v>11</v>
      </c>
      <c r="C46" s="110" t="s">
        <v>384</v>
      </c>
      <c r="D46" s="110"/>
      <c r="E46" s="110"/>
      <c r="F46" s="110"/>
      <c r="G46" s="73"/>
    </row>
    <row r="47" spans="1:11" s="56" customFormat="1" ht="40.15" customHeight="1" x14ac:dyDescent="0.35">
      <c r="A47" s="6"/>
      <c r="B47" s="53">
        <v>12</v>
      </c>
      <c r="C47" s="110" t="s">
        <v>45</v>
      </c>
      <c r="D47" s="110"/>
      <c r="E47" s="110"/>
      <c r="F47" s="110"/>
      <c r="G47" s="73"/>
    </row>
    <row r="48" spans="1:11" s="56" customFormat="1" ht="40.15" customHeight="1" x14ac:dyDescent="0.35">
      <c r="A48" s="6"/>
      <c r="B48" s="53">
        <v>13</v>
      </c>
      <c r="C48" s="110" t="s">
        <v>48</v>
      </c>
      <c r="D48" s="110"/>
      <c r="E48" s="110"/>
      <c r="F48" s="110"/>
      <c r="G48" s="73"/>
    </row>
    <row r="49" spans="1:7" s="56" customFormat="1" ht="47.65" customHeight="1" x14ac:dyDescent="0.35">
      <c r="A49" s="6"/>
      <c r="B49" s="53">
        <v>14</v>
      </c>
      <c r="C49" s="110" t="s">
        <v>51</v>
      </c>
      <c r="D49" s="110"/>
      <c r="E49" s="110"/>
      <c r="F49" s="110"/>
      <c r="G49" s="73"/>
    </row>
    <row r="50" spans="1:7" s="56" customFormat="1" ht="91.15" customHeight="1" x14ac:dyDescent="0.35">
      <c r="A50" s="6"/>
      <c r="B50" s="53">
        <v>15</v>
      </c>
      <c r="C50" s="110" t="s">
        <v>385</v>
      </c>
      <c r="D50" s="110"/>
      <c r="E50" s="110"/>
      <c r="F50" s="110"/>
      <c r="G50" s="73"/>
    </row>
    <row r="51" spans="1:7" s="56" customFormat="1" ht="149.65" customHeight="1" x14ac:dyDescent="0.35">
      <c r="A51" s="6"/>
      <c r="B51" s="53">
        <v>16</v>
      </c>
      <c r="C51" s="110" t="s">
        <v>386</v>
      </c>
      <c r="D51" s="110"/>
      <c r="E51" s="110"/>
      <c r="F51" s="110"/>
      <c r="G51" s="73"/>
    </row>
    <row r="52" spans="1:7" x14ac:dyDescent="0.35"/>
    <row r="53" spans="1:7" x14ac:dyDescent="0.35">
      <c r="B53" s="105" t="s">
        <v>362</v>
      </c>
      <c r="C53" s="106"/>
      <c r="D53" s="106"/>
      <c r="E53" s="106"/>
      <c r="F53" s="107"/>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C49:F49"/>
    <mergeCell ref="C50:F50"/>
    <mergeCell ref="C51:F51"/>
    <mergeCell ref="C36:F36"/>
    <mergeCell ref="B3:C3"/>
    <mergeCell ref="B4:C4"/>
    <mergeCell ref="D3:F3"/>
    <mergeCell ref="D4:F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s>
  <hyperlinks>
    <hyperlink ref="I7" r:id="rId1" xr:uid="{0DDEED0F-6CD3-4DF8-9EC8-546AF1D8237E}"/>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70" zoomScaleNormal="70" workbookViewId="0">
      <selection activeCell="C10" sqref="C10"/>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14" t="s">
        <v>2</v>
      </c>
      <c r="C3" s="127"/>
      <c r="D3" s="124" t="str">
        <f>'Cover sheet'!C5</f>
        <v>Anglian Water</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27"/>
      <c r="D4" s="124" t="str">
        <f>'Cover sheet'!C6</f>
        <v>Bury Haverhill</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28.56</v>
      </c>
      <c r="I7" s="88">
        <v>28.56</v>
      </c>
      <c r="J7" s="88">
        <v>28.56</v>
      </c>
      <c r="K7" s="88">
        <v>28.56</v>
      </c>
      <c r="L7" s="88">
        <v>28.56</v>
      </c>
      <c r="M7" s="88">
        <v>28.56</v>
      </c>
      <c r="N7" s="88">
        <v>28.56</v>
      </c>
      <c r="O7" s="88">
        <v>28.56</v>
      </c>
      <c r="P7" s="88">
        <v>28.56</v>
      </c>
      <c r="Q7" s="88">
        <v>28.56</v>
      </c>
      <c r="R7" s="88">
        <v>28.56</v>
      </c>
      <c r="S7" s="88">
        <v>28.56</v>
      </c>
      <c r="T7" s="88">
        <v>28.56</v>
      </c>
      <c r="U7" s="88">
        <v>28.56</v>
      </c>
      <c r="V7" s="88">
        <v>28.56</v>
      </c>
      <c r="W7" s="88">
        <v>28.56</v>
      </c>
      <c r="X7" s="88">
        <v>28.56</v>
      </c>
      <c r="Y7" s="88">
        <v>28.56</v>
      </c>
      <c r="Z7" s="88">
        <v>28.56</v>
      </c>
      <c r="AA7" s="88">
        <v>28.56</v>
      </c>
      <c r="AB7" s="88">
        <v>28.56</v>
      </c>
      <c r="AC7" s="88">
        <v>28.56</v>
      </c>
      <c r="AD7" s="88">
        <v>28.56</v>
      </c>
      <c r="AE7" s="88">
        <v>28.56</v>
      </c>
      <c r="AF7" s="89">
        <v>28.56</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0</v>
      </c>
      <c r="J9" s="88">
        <v>0</v>
      </c>
      <c r="K9" s="88">
        <v>0</v>
      </c>
      <c r="L9" s="88">
        <v>-3</v>
      </c>
      <c r="M9" s="88">
        <v>-3</v>
      </c>
      <c r="N9" s="88">
        <v>-3</v>
      </c>
      <c r="O9" s="88">
        <v>-3</v>
      </c>
      <c r="P9" s="88">
        <v>-3</v>
      </c>
      <c r="Q9" s="88">
        <v>-3</v>
      </c>
      <c r="R9" s="88">
        <v>-3</v>
      </c>
      <c r="S9" s="88">
        <v>-3</v>
      </c>
      <c r="T9" s="88">
        <v>-3</v>
      </c>
      <c r="U9" s="88">
        <v>-3</v>
      </c>
      <c r="V9" s="88">
        <v>-3</v>
      </c>
      <c r="W9" s="88">
        <v>-3</v>
      </c>
      <c r="X9" s="88">
        <v>-3</v>
      </c>
      <c r="Y9" s="88">
        <v>-3</v>
      </c>
      <c r="Z9" s="88">
        <v>-3</v>
      </c>
      <c r="AA9" s="88">
        <v>-3</v>
      </c>
      <c r="AB9" s="88">
        <v>-3</v>
      </c>
      <c r="AC9" s="88">
        <v>-3</v>
      </c>
      <c r="AD9" s="88">
        <v>-3</v>
      </c>
      <c r="AE9" s="88">
        <v>-3</v>
      </c>
      <c r="AF9" s="89">
        <v>-3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-10</v>
      </c>
      <c r="N10" s="88">
        <v>-10</v>
      </c>
      <c r="O10" s="88">
        <v>-10</v>
      </c>
      <c r="P10" s="88">
        <v>-10</v>
      </c>
      <c r="Q10" s="88">
        <v>-10</v>
      </c>
      <c r="R10" s="88">
        <v>-10</v>
      </c>
      <c r="S10" s="88">
        <v>-10</v>
      </c>
      <c r="T10" s="88">
        <v>-10</v>
      </c>
      <c r="U10" s="88">
        <v>-10</v>
      </c>
      <c r="V10" s="88">
        <v>-10</v>
      </c>
      <c r="W10" s="88">
        <v>-10</v>
      </c>
      <c r="X10" s="88">
        <v>-10</v>
      </c>
      <c r="Y10" s="88">
        <v>-10</v>
      </c>
      <c r="Z10" s="88">
        <v>-10</v>
      </c>
      <c r="AA10" s="88">
        <v>-10</v>
      </c>
      <c r="AB10" s="88">
        <v>-10</v>
      </c>
      <c r="AC10" s="88">
        <v>-10</v>
      </c>
      <c r="AD10" s="88">
        <v>-10</v>
      </c>
      <c r="AE10" s="88">
        <v>-10</v>
      </c>
      <c r="AF10" s="88">
        <v>-10</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0.56000000000000005</v>
      </c>
      <c r="I11" s="88">
        <v>0.56000000000000005</v>
      </c>
      <c r="J11" s="88">
        <v>0.56000000000000005</v>
      </c>
      <c r="K11" s="88">
        <v>0.56000000000000005</v>
      </c>
      <c r="L11" s="88">
        <v>0.56000000000000005</v>
      </c>
      <c r="M11" s="88">
        <v>0.56000000000000005</v>
      </c>
      <c r="N11" s="88">
        <v>0.56000000000000005</v>
      </c>
      <c r="O11" s="88">
        <v>0.56000000000000005</v>
      </c>
      <c r="P11" s="88">
        <v>0.56000000000000005</v>
      </c>
      <c r="Q11" s="88">
        <v>0.56000000000000005</v>
      </c>
      <c r="R11" s="88">
        <v>0.56000000000000005</v>
      </c>
      <c r="S11" s="88">
        <v>0.56000000000000005</v>
      </c>
      <c r="T11" s="88">
        <v>0.56000000000000005</v>
      </c>
      <c r="U11" s="88">
        <v>0.56000000000000005</v>
      </c>
      <c r="V11" s="88">
        <v>0.56000000000000005</v>
      </c>
      <c r="W11" s="88">
        <v>0.56000000000000005</v>
      </c>
      <c r="X11" s="88">
        <v>0.56000000000000005</v>
      </c>
      <c r="Y11" s="88">
        <v>0.56000000000000005</v>
      </c>
      <c r="Z11" s="88">
        <v>0.56000000000000005</v>
      </c>
      <c r="AA11" s="88">
        <v>0.56000000000000005</v>
      </c>
      <c r="AB11" s="88">
        <v>0.56000000000000005</v>
      </c>
      <c r="AC11" s="88">
        <v>0.56000000000000005</v>
      </c>
      <c r="AD11" s="88">
        <v>0.56000000000000005</v>
      </c>
      <c r="AE11" s="88">
        <v>0.56000000000000005</v>
      </c>
      <c r="AF11" s="89">
        <v>0.56000000000000005</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0.63284082726382729</v>
      </c>
      <c r="I12" s="95">
        <v>0.63284082726382729</v>
      </c>
      <c r="J12" s="95">
        <v>0.63284082726382729</v>
      </c>
      <c r="K12" s="95">
        <v>0.63284082726382729</v>
      </c>
      <c r="L12" s="95">
        <v>0.49723207856443574</v>
      </c>
      <c r="M12" s="95">
        <v>0.49723207856443574</v>
      </c>
      <c r="N12" s="95">
        <v>0.49723207856443574</v>
      </c>
      <c r="O12" s="95">
        <v>0.49723207856443574</v>
      </c>
      <c r="P12" s="95">
        <v>0.49723207856443574</v>
      </c>
      <c r="Q12" s="95">
        <v>0.49723207856443574</v>
      </c>
      <c r="R12" s="95">
        <v>0.49723207856443574</v>
      </c>
      <c r="S12" s="95">
        <v>0.49723207856443574</v>
      </c>
      <c r="T12" s="95">
        <v>0.49723207856443574</v>
      </c>
      <c r="U12" s="95">
        <v>0.49723207856443574</v>
      </c>
      <c r="V12" s="95">
        <v>0.49723207856443574</v>
      </c>
      <c r="W12" s="95">
        <v>0.49723207856443574</v>
      </c>
      <c r="X12" s="95">
        <v>0.49723207856443574</v>
      </c>
      <c r="Y12" s="95">
        <v>0.49723207856443574</v>
      </c>
      <c r="Z12" s="95">
        <v>0.49723207856443574</v>
      </c>
      <c r="AA12" s="95">
        <v>0.49723207856443574</v>
      </c>
      <c r="AB12" s="95">
        <v>0.49723207856443574</v>
      </c>
      <c r="AC12" s="95">
        <v>0.49723207856443574</v>
      </c>
      <c r="AD12" s="95">
        <v>0.49723207856443574</v>
      </c>
      <c r="AE12" s="95">
        <v>0.49723207856443574</v>
      </c>
      <c r="AF12" s="95">
        <v>0.49723207856443574</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18" t="s">
        <v>337</v>
      </c>
      <c r="C24" s="119"/>
      <c r="D24" s="119"/>
      <c r="E24" s="119"/>
      <c r="F24" s="119"/>
      <c r="G24" s="119"/>
      <c r="H24" s="119"/>
      <c r="I24" s="120"/>
    </row>
    <row r="25" spans="2:9" x14ac:dyDescent="0.35"/>
    <row r="26" spans="2:9" s="6" customFormat="1" x14ac:dyDescent="0.35">
      <c r="B26" s="52" t="s">
        <v>331</v>
      </c>
      <c r="C26" s="121" t="s">
        <v>329</v>
      </c>
      <c r="D26" s="121"/>
      <c r="E26" s="121"/>
      <c r="F26" s="121"/>
      <c r="G26" s="121"/>
      <c r="H26" s="121"/>
      <c r="I26" s="121"/>
    </row>
    <row r="27" spans="2:9" s="6" customFormat="1" ht="76.150000000000006" customHeight="1" x14ac:dyDescent="0.35">
      <c r="B27" s="53">
        <v>1</v>
      </c>
      <c r="C27" s="122" t="s">
        <v>140</v>
      </c>
      <c r="D27" s="123"/>
      <c r="E27" s="123"/>
      <c r="F27" s="123"/>
      <c r="G27" s="123"/>
      <c r="H27" s="123"/>
      <c r="I27" s="123"/>
    </row>
    <row r="28" spans="2:9" s="6" customFormat="1" ht="55.9" customHeight="1" x14ac:dyDescent="0.35">
      <c r="B28" s="53">
        <f>B27+1</f>
        <v>2</v>
      </c>
      <c r="C28" s="122" t="s">
        <v>142</v>
      </c>
      <c r="D28" s="123"/>
      <c r="E28" s="123"/>
      <c r="F28" s="123"/>
      <c r="G28" s="123"/>
      <c r="H28" s="123"/>
      <c r="I28" s="123"/>
    </row>
    <row r="29" spans="2:9" s="6" customFormat="1" ht="58.15" customHeight="1" x14ac:dyDescent="0.35">
      <c r="B29" s="53">
        <f t="shared" ref="B29:B32" si="1">B28+1</f>
        <v>3</v>
      </c>
      <c r="C29" s="122" t="s">
        <v>145</v>
      </c>
      <c r="D29" s="123"/>
      <c r="E29" s="123"/>
      <c r="F29" s="123"/>
      <c r="G29" s="123"/>
      <c r="H29" s="123"/>
      <c r="I29" s="123"/>
    </row>
    <row r="30" spans="2:9" s="6" customFormat="1" ht="41.65" customHeight="1" x14ac:dyDescent="0.35">
      <c r="B30" s="53">
        <f t="shared" si="1"/>
        <v>4</v>
      </c>
      <c r="C30" s="122" t="s">
        <v>148</v>
      </c>
      <c r="D30" s="123"/>
      <c r="E30" s="123"/>
      <c r="F30" s="123"/>
      <c r="G30" s="123"/>
      <c r="H30" s="123"/>
      <c r="I30" s="123"/>
    </row>
    <row r="31" spans="2:9" s="6" customFormat="1" ht="94.9" customHeight="1" x14ac:dyDescent="0.35">
      <c r="B31" s="53">
        <f t="shared" si="1"/>
        <v>5</v>
      </c>
      <c r="C31" s="122" t="s">
        <v>151</v>
      </c>
      <c r="D31" s="123"/>
      <c r="E31" s="123"/>
      <c r="F31" s="123"/>
      <c r="G31" s="123"/>
      <c r="H31" s="123"/>
      <c r="I31" s="123"/>
    </row>
    <row r="32" spans="2:9" s="6" customFormat="1" ht="82.5" customHeight="1" x14ac:dyDescent="0.35">
      <c r="B32" s="53">
        <f t="shared" si="1"/>
        <v>6</v>
      </c>
      <c r="C32" s="122" t="s">
        <v>154</v>
      </c>
      <c r="D32" s="123"/>
      <c r="E32" s="123"/>
      <c r="F32" s="123"/>
      <c r="G32" s="123"/>
      <c r="H32" s="123"/>
      <c r="I32" s="123"/>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28:I28"/>
    <mergeCell ref="C29:I29"/>
    <mergeCell ref="C30:I30"/>
    <mergeCell ref="C31:I31"/>
    <mergeCell ref="C32:I32"/>
    <mergeCell ref="AG5:CJ5"/>
    <mergeCell ref="B24:I24"/>
    <mergeCell ref="C26:I26"/>
    <mergeCell ref="C27:I27"/>
    <mergeCell ref="D3:F3"/>
    <mergeCell ref="D4:F4"/>
    <mergeCell ref="B3:C3"/>
    <mergeCell ref="B4:C4"/>
    <mergeCell ref="H5:AF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14" t="s">
        <v>2</v>
      </c>
      <c r="C3" s="127"/>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7.3573827180197124</v>
      </c>
      <c r="I7" s="88">
        <v>7.3269021556547065</v>
      </c>
      <c r="J7" s="88">
        <v>7.2946477547893114</v>
      </c>
      <c r="K7" s="88">
        <v>7.2609414459785082</v>
      </c>
      <c r="L7" s="88">
        <v>7.2324002892614212</v>
      </c>
      <c r="M7" s="88">
        <v>7.2089802503864417</v>
      </c>
      <c r="N7" s="88">
        <v>7.186860952361755</v>
      </c>
      <c r="O7" s="88">
        <v>7.1659859286334155</v>
      </c>
      <c r="P7" s="88">
        <v>7.1461887101735622</v>
      </c>
      <c r="Q7" s="88">
        <v>7.12537540802247</v>
      </c>
      <c r="R7" s="88">
        <v>7.1047978118195427</v>
      </c>
      <c r="S7" s="88">
        <v>7.0752341530865399</v>
      </c>
      <c r="T7" s="88">
        <v>7.0474139918197833</v>
      </c>
      <c r="U7" s="88">
        <v>7.0212963379910223</v>
      </c>
      <c r="V7" s="88">
        <v>6.9968412204286849</v>
      </c>
      <c r="W7" s="88">
        <v>6.9740096293835636</v>
      </c>
      <c r="X7" s="88">
        <v>6.9527634631429507</v>
      </c>
      <c r="Y7" s="88">
        <v>6.9330654785556636</v>
      </c>
      <c r="Z7" s="88">
        <v>6.9148792453238839</v>
      </c>
      <c r="AA7" s="88">
        <v>6.898169103912192</v>
      </c>
      <c r="AB7" s="88">
        <v>6.8829001269193775</v>
      </c>
      <c r="AC7" s="88">
        <v>6.8690380837547211</v>
      </c>
      <c r="AD7" s="88">
        <v>6.8565494084573295</v>
      </c>
      <c r="AE7" s="88">
        <v>6.845401170494771</v>
      </c>
      <c r="AF7" s="88">
        <v>6.8355610483758484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9.5263464179833075E-3</v>
      </c>
      <c r="I8" s="88">
        <v>9.554157576028368E-3</v>
      </c>
      <c r="J8" s="88">
        <v>9.5859995885993199E-3</v>
      </c>
      <c r="K8" s="88">
        <v>9.6199618964131935E-3</v>
      </c>
      <c r="L8" s="88">
        <v>9.6593100723669448E-3</v>
      </c>
      <c r="M8" s="88">
        <v>9.6971855292221059E-3</v>
      </c>
      <c r="N8" s="88">
        <v>9.7337752335623275E-3</v>
      </c>
      <c r="O8" s="88">
        <v>9.7714281320507752E-3</v>
      </c>
      <c r="P8" s="88">
        <v>9.8100647438471474E-3</v>
      </c>
      <c r="Q8" s="88">
        <v>9.8496327815521013E-3</v>
      </c>
      <c r="R8" s="88">
        <v>9.8889112686066424E-3</v>
      </c>
      <c r="S8" s="88">
        <v>9.9341936204409235E-3</v>
      </c>
      <c r="T8" s="88">
        <v>9.9792090140985151E-3</v>
      </c>
      <c r="U8" s="88">
        <v>1.0022141078311479E-2</v>
      </c>
      <c r="V8" s="88">
        <v>1.0064264000457545E-2</v>
      </c>
      <c r="W8" s="88">
        <v>1.0104646138784519E-2</v>
      </c>
      <c r="X8" s="88">
        <v>1.0142254450610278E-2</v>
      </c>
      <c r="Y8" s="88">
        <v>1.0179438597790972E-2</v>
      </c>
      <c r="Z8" s="88">
        <v>1.0215061279638761E-2</v>
      </c>
      <c r="AA8" s="88">
        <v>1.02499104819611E-2</v>
      </c>
      <c r="AB8" s="88">
        <v>1.0283832071371965E-2</v>
      </c>
      <c r="AC8" s="88">
        <v>1.0316675888348762E-2</v>
      </c>
      <c r="AD8" s="88">
        <v>1.0348295916027848E-2</v>
      </c>
      <c r="AE8" s="88">
        <v>1.0378550452184618E-2</v>
      </c>
      <c r="AF8" s="88">
        <v>1.040922278059897E-2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12.469937327924853</v>
      </c>
      <c r="I9" s="88">
        <v>12.755705012750878</v>
      </c>
      <c r="J9" s="88">
        <v>13.051252321178653</v>
      </c>
      <c r="K9" s="88">
        <v>13.336470673691162</v>
      </c>
      <c r="L9" s="88">
        <v>13.596890537875007</v>
      </c>
      <c r="M9" s="88">
        <v>13.833032789131261</v>
      </c>
      <c r="N9" s="88">
        <v>14.00763082202746</v>
      </c>
      <c r="O9" s="88">
        <v>14.173101785386871</v>
      </c>
      <c r="P9" s="88">
        <v>14.317692942418883</v>
      </c>
      <c r="Q9" s="88">
        <v>14.458129553889576</v>
      </c>
      <c r="R9" s="88">
        <v>14.566653374057251</v>
      </c>
      <c r="S9" s="88">
        <v>14.685254669341154</v>
      </c>
      <c r="T9" s="88">
        <v>14.727640327157872</v>
      </c>
      <c r="U9" s="88">
        <v>14.801438596482663</v>
      </c>
      <c r="V9" s="88">
        <v>14.871888275638812</v>
      </c>
      <c r="W9" s="88">
        <v>14.940656786978106</v>
      </c>
      <c r="X9" s="88">
        <v>15.007100903317633</v>
      </c>
      <c r="Y9" s="88">
        <v>15.071131450136949</v>
      </c>
      <c r="Z9" s="88">
        <v>15.135270301862366</v>
      </c>
      <c r="AA9" s="88">
        <v>15.204164181798895</v>
      </c>
      <c r="AB9" s="88">
        <v>15.264537902816178</v>
      </c>
      <c r="AC9" s="88">
        <v>15.327361204207435</v>
      </c>
      <c r="AD9" s="88">
        <v>15.389458490827074</v>
      </c>
      <c r="AE9" s="88">
        <v>15.451123504535428</v>
      </c>
      <c r="AF9" s="88">
        <v>15.512267925994076</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1.893717062503437</v>
      </c>
      <c r="I10" s="88">
        <v>1.8315135397410431</v>
      </c>
      <c r="J10" s="88">
        <v>1.7723531515998512</v>
      </c>
      <c r="K10" s="88">
        <v>1.7157832625217608</v>
      </c>
      <c r="L10" s="88">
        <v>1.662322048462554</v>
      </c>
      <c r="M10" s="88">
        <v>1.6110601962250057</v>
      </c>
      <c r="N10" s="88">
        <v>1.5620324659045723</v>
      </c>
      <c r="O10" s="88">
        <v>1.5156362621706834</v>
      </c>
      <c r="P10" s="88">
        <v>1.4714661083367453</v>
      </c>
      <c r="Q10" s="88">
        <v>1.4295755731427178</v>
      </c>
      <c r="R10" s="88">
        <v>1.3897150461468388</v>
      </c>
      <c r="S10" s="88">
        <v>1.3522909627129267</v>
      </c>
      <c r="T10" s="88">
        <v>1.3169753634885664</v>
      </c>
      <c r="U10" s="88">
        <v>1.283367986248849</v>
      </c>
      <c r="V10" s="88">
        <v>1.2514431548988836</v>
      </c>
      <c r="W10" s="88">
        <v>1.2209848605479012</v>
      </c>
      <c r="X10" s="88">
        <v>1.1922003144191506</v>
      </c>
      <c r="Y10" s="88">
        <v>1.1648480827863055</v>
      </c>
      <c r="Z10" s="88">
        <v>1.1389087753703795</v>
      </c>
      <c r="AA10" s="88">
        <v>1.1140757894795721</v>
      </c>
      <c r="AB10" s="88">
        <v>1.0899367041816659</v>
      </c>
      <c r="AC10" s="88">
        <v>1.067207316851764</v>
      </c>
      <c r="AD10" s="88">
        <v>1.0455260324962887</v>
      </c>
      <c r="AE10" s="88">
        <v>1.0248602845066277</v>
      </c>
      <c r="AF10" s="88">
        <v>1.0051552678714859</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129.30000000000001</v>
      </c>
      <c r="I11" s="88">
        <v>129</v>
      </c>
      <c r="J11" s="88">
        <v>128.69999999999999</v>
      </c>
      <c r="K11" s="88">
        <v>128.4</v>
      </c>
      <c r="L11" s="88">
        <v>128.1</v>
      </c>
      <c r="M11" s="88">
        <v>127.8</v>
      </c>
      <c r="N11" s="88">
        <v>127.6</v>
      </c>
      <c r="O11" s="88">
        <v>127.3</v>
      </c>
      <c r="P11" s="88">
        <v>127.1</v>
      </c>
      <c r="Q11" s="88">
        <v>126.9</v>
      </c>
      <c r="R11" s="88">
        <v>126.7</v>
      </c>
      <c r="S11" s="88">
        <v>126.4</v>
      </c>
      <c r="T11" s="88">
        <v>126.2</v>
      </c>
      <c r="U11" s="88">
        <v>126</v>
      </c>
      <c r="V11" s="88">
        <v>125.9</v>
      </c>
      <c r="W11" s="88">
        <v>125.7</v>
      </c>
      <c r="X11" s="88">
        <v>125.5</v>
      </c>
      <c r="Y11" s="88">
        <v>125.3</v>
      </c>
      <c r="Z11" s="88">
        <v>125.2</v>
      </c>
      <c r="AA11" s="88">
        <v>125</v>
      </c>
      <c r="AB11" s="88">
        <v>124.8</v>
      </c>
      <c r="AC11" s="88">
        <v>124.7</v>
      </c>
      <c r="AD11" s="88">
        <v>124.6</v>
      </c>
      <c r="AE11" s="88">
        <v>124.4</v>
      </c>
      <c r="AF11" s="88">
        <v>124.3</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106.6</v>
      </c>
      <c r="I12" s="88">
        <v>106.5</v>
      </c>
      <c r="J12" s="88">
        <v>106.4</v>
      </c>
      <c r="K12" s="88">
        <v>106.3</v>
      </c>
      <c r="L12" s="88">
        <v>106.2</v>
      </c>
      <c r="M12" s="88">
        <v>106.1</v>
      </c>
      <c r="N12" s="88">
        <v>106.1</v>
      </c>
      <c r="O12" s="88">
        <v>106</v>
      </c>
      <c r="P12" s="88">
        <v>105.9</v>
      </c>
      <c r="Q12" s="88">
        <v>105.8</v>
      </c>
      <c r="R12" s="88">
        <v>105.7</v>
      </c>
      <c r="S12" s="88">
        <v>105.7</v>
      </c>
      <c r="T12" s="88">
        <v>105.6</v>
      </c>
      <c r="U12" s="88">
        <v>105.5</v>
      </c>
      <c r="V12" s="88">
        <v>105.5</v>
      </c>
      <c r="W12" s="88">
        <v>105.4</v>
      </c>
      <c r="X12" s="88">
        <v>105.3</v>
      </c>
      <c r="Y12" s="88">
        <v>105.3</v>
      </c>
      <c r="Z12" s="88">
        <v>105.2</v>
      </c>
      <c r="AA12" s="88">
        <v>105.1</v>
      </c>
      <c r="AB12" s="88">
        <v>105.1</v>
      </c>
      <c r="AC12" s="88">
        <v>105</v>
      </c>
      <c r="AD12" s="88">
        <v>105</v>
      </c>
      <c r="AE12" s="88">
        <v>104.9</v>
      </c>
      <c r="AF12" s="88">
        <v>104.9</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125.79806775777443</v>
      </c>
      <c r="I13" s="88">
        <v>125.66995927326543</v>
      </c>
      <c r="J13" s="88">
        <v>125.54744822122859</v>
      </c>
      <c r="K13" s="88">
        <v>125.42540740183981</v>
      </c>
      <c r="L13" s="88">
        <v>125.29850152594044</v>
      </c>
      <c r="M13" s="88">
        <v>125.17219153206266</v>
      </c>
      <c r="N13" s="88">
        <v>125.03870303962948</v>
      </c>
      <c r="O13" s="88">
        <v>124.9016241051001</v>
      </c>
      <c r="P13" s="88">
        <v>124.76948712811556</v>
      </c>
      <c r="Q13" s="88">
        <v>124.63995934278186</v>
      </c>
      <c r="R13" s="88">
        <v>124.50611298816663</v>
      </c>
      <c r="S13" s="88">
        <v>124.3793767459387</v>
      </c>
      <c r="T13" s="88">
        <v>124.24585567064034</v>
      </c>
      <c r="U13" s="88">
        <v>124.11977237984902</v>
      </c>
      <c r="V13" s="88">
        <v>123.99253241213862</v>
      </c>
      <c r="W13" s="88">
        <v>123.87234456092651</v>
      </c>
      <c r="X13" s="88">
        <v>123.75488022799776</v>
      </c>
      <c r="Y13" s="88">
        <v>123.63092984189775</v>
      </c>
      <c r="Z13" s="88">
        <v>123.51897427584863</v>
      </c>
      <c r="AA13" s="88">
        <v>123.41075685154061</v>
      </c>
      <c r="AB13" s="88">
        <v>123.29997523989208</v>
      </c>
      <c r="AC13" s="88">
        <v>123.19734856126682</v>
      </c>
      <c r="AD13" s="88">
        <v>123.09498162504275</v>
      </c>
      <c r="AE13" s="88">
        <v>122.99524423682918</v>
      </c>
      <c r="AF13" s="88">
        <v>122.89808742009346</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5.7244281686942617</v>
      </c>
      <c r="I14" s="88">
        <v>5.7134863886788985</v>
      </c>
      <c r="J14" s="88">
        <v>5.7027499897442091</v>
      </c>
      <c r="K14" s="88">
        <v>5.6945107384888267</v>
      </c>
      <c r="L14" s="88">
        <v>5.6867168624819096</v>
      </c>
      <c r="M14" s="88">
        <v>5.6796312272654417</v>
      </c>
      <c r="N14" s="88">
        <v>5.6729410012906172</v>
      </c>
      <c r="O14" s="88">
        <v>5.6675997559510938</v>
      </c>
      <c r="P14" s="88">
        <v>5.6620428564075933</v>
      </c>
      <c r="Q14" s="88">
        <v>5.660124184452088</v>
      </c>
      <c r="R14" s="88">
        <v>5.6564363022105919</v>
      </c>
      <c r="S14" s="88">
        <v>5.652925107435439</v>
      </c>
      <c r="T14" s="88">
        <v>5.6494563594465053</v>
      </c>
      <c r="U14" s="88">
        <v>5.6460005945757006</v>
      </c>
      <c r="V14" s="88">
        <v>5.6426853400080645</v>
      </c>
      <c r="W14" s="88">
        <v>5.6393078946864073</v>
      </c>
      <c r="X14" s="88">
        <v>5.63613779586814</v>
      </c>
      <c r="Y14" s="88">
        <v>5.6330878649636942</v>
      </c>
      <c r="Z14" s="88">
        <v>5.6300574651626629</v>
      </c>
      <c r="AA14" s="88">
        <v>5.626507046743896</v>
      </c>
      <c r="AB14" s="88">
        <v>5.6228265170834186</v>
      </c>
      <c r="AC14" s="88">
        <v>5.6190200156095313</v>
      </c>
      <c r="AD14" s="88">
        <v>5.6150914622625852</v>
      </c>
      <c r="AE14" s="88">
        <v>5.6110445682184293</v>
      </c>
      <c r="AF14" s="88">
        <v>5.6068828451121302</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106.26444232345553</v>
      </c>
      <c r="I15" s="88">
        <v>104.18321635918274</v>
      </c>
      <c r="J15" s="88">
        <v>102.07205330548992</v>
      </c>
      <c r="K15" s="88">
        <v>100.09693319503141</v>
      </c>
      <c r="L15" s="88">
        <v>98.337419464426105</v>
      </c>
      <c r="M15" s="88">
        <v>96.737960470946831</v>
      </c>
      <c r="N15" s="88">
        <v>95.500379911250889</v>
      </c>
      <c r="O15" s="88">
        <v>94.366902758386345</v>
      </c>
      <c r="P15" s="88">
        <v>93.357494816317868</v>
      </c>
      <c r="Q15" s="88">
        <v>92.447900977146475</v>
      </c>
      <c r="R15" s="88">
        <v>91.685967222472911</v>
      </c>
      <c r="S15" s="88">
        <v>90.915544082924725</v>
      </c>
      <c r="T15" s="88">
        <v>90.5690519522784</v>
      </c>
      <c r="U15" s="88">
        <v>90.060634894130274</v>
      </c>
      <c r="V15" s="88">
        <v>89.5892516307091</v>
      </c>
      <c r="W15" s="88">
        <v>89.116202279406949</v>
      </c>
      <c r="X15" s="88">
        <v>88.678386920623936</v>
      </c>
      <c r="Y15" s="88">
        <v>88.262995948279325</v>
      </c>
      <c r="Z15" s="88">
        <v>87.857406932962547</v>
      </c>
      <c r="AA15" s="88">
        <v>87.410615038565354</v>
      </c>
      <c r="AB15" s="88">
        <v>86.961377600129893</v>
      </c>
      <c r="AC15" s="88">
        <v>86.523742398473701</v>
      </c>
      <c r="AD15" s="88">
        <v>86.08779503001746</v>
      </c>
      <c r="AE15" s="88">
        <v>85.653953269848898</v>
      </c>
      <c r="AF15" s="88">
        <v>85.221981897363747</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43.568235734885704</v>
      </c>
      <c r="I16" s="88">
        <v>44.740239048243701</v>
      </c>
      <c r="J16" s="88">
        <v>45.950745242497277</v>
      </c>
      <c r="K16" s="88">
        <v>47.141631272986487</v>
      </c>
      <c r="L16" s="88">
        <v>48.240927934398563</v>
      </c>
      <c r="M16" s="88">
        <v>49.276260512522541</v>
      </c>
      <c r="N16" s="88">
        <v>50.113548882706233</v>
      </c>
      <c r="O16" s="88">
        <v>50.910711988316606</v>
      </c>
      <c r="P16" s="88">
        <v>51.638390822915525</v>
      </c>
      <c r="Q16" s="88">
        <v>52.346070844249482</v>
      </c>
      <c r="R16" s="88">
        <v>52.941330603384955</v>
      </c>
      <c r="S16" s="88">
        <v>53.5462304191878</v>
      </c>
      <c r="T16" s="88">
        <v>53.86324420712004</v>
      </c>
      <c r="U16" s="88">
        <v>54.288332840444681</v>
      </c>
      <c r="V16" s="88">
        <v>54.694283926056848</v>
      </c>
      <c r="W16" s="88">
        <v>55.095731114108446</v>
      </c>
      <c r="X16" s="88">
        <v>55.472839801467735</v>
      </c>
      <c r="Y16" s="88">
        <v>55.833124932329184</v>
      </c>
      <c r="Z16" s="88">
        <v>56.185009034934716</v>
      </c>
      <c r="AA16" s="88">
        <v>56.559737781180303</v>
      </c>
      <c r="AB16" s="88">
        <v>56.933779820197024</v>
      </c>
      <c r="AC16" s="88">
        <v>57.296111070005203</v>
      </c>
      <c r="AD16" s="88">
        <v>57.654854414088518</v>
      </c>
      <c r="AE16" s="88">
        <v>58.010180531999453</v>
      </c>
      <c r="AF16" s="88">
        <v>58.362251859600939</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53.869648619336147</v>
      </c>
      <c r="I17" s="88">
        <v>54.840756393823021</v>
      </c>
      <c r="J17" s="88">
        <v>55.869846888222519</v>
      </c>
      <c r="K17" s="88">
        <v>56.889962126946465</v>
      </c>
      <c r="L17" s="88">
        <v>57.828615937385862</v>
      </c>
      <c r="M17" s="88">
        <v>58.711504766230796</v>
      </c>
      <c r="N17" s="88">
        <v>59.402287263804794</v>
      </c>
      <c r="O17" s="88">
        <v>60.059190142779343</v>
      </c>
      <c r="P17" s="88">
        <v>60.649044488048219</v>
      </c>
      <c r="Q17" s="88">
        <v>61.225015653425118</v>
      </c>
      <c r="R17" s="88">
        <v>61.693588163665652</v>
      </c>
      <c r="S17" s="88">
        <v>62.177762498779799</v>
      </c>
      <c r="T17" s="88">
        <v>62.377337928007144</v>
      </c>
      <c r="U17" s="88">
        <v>62.691103623828432</v>
      </c>
      <c r="V17" s="88">
        <v>62.983954406355188</v>
      </c>
      <c r="W17" s="88">
        <v>63.280388419217275</v>
      </c>
      <c r="X17" s="88">
        <v>63.557062679918268</v>
      </c>
      <c r="Y17" s="88">
        <v>63.821625409867025</v>
      </c>
      <c r="Z17" s="88">
        <v>64.081762274847705</v>
      </c>
      <c r="AA17" s="88">
        <v>64.368693027288444</v>
      </c>
      <c r="AB17" s="88">
        <v>64.658894238527111</v>
      </c>
      <c r="AC17" s="88">
        <v>64.94194379309063</v>
      </c>
      <c r="AD17" s="88">
        <v>65.225174605815965</v>
      </c>
      <c r="AE17" s="88">
        <v>65.508296511908654</v>
      </c>
      <c r="AF17" s="88">
        <v>65.7915096584438</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116.44254890736936</v>
      </c>
      <c r="I18" s="88">
        <v>118.32585326150435</v>
      </c>
      <c r="J18" s="88">
        <v>120.31066944328191</v>
      </c>
      <c r="K18" s="88">
        <v>122.23687821199647</v>
      </c>
      <c r="L18" s="88">
        <v>123.99812826373746</v>
      </c>
      <c r="M18" s="88">
        <v>125.58670495849233</v>
      </c>
      <c r="N18" s="88">
        <v>126.71148889105459</v>
      </c>
      <c r="O18" s="88">
        <v>127.78999827903571</v>
      </c>
      <c r="P18" s="88">
        <v>128.71656897911845</v>
      </c>
      <c r="Q18" s="88">
        <v>129.62810753324237</v>
      </c>
      <c r="R18" s="88">
        <v>130.30562822034483</v>
      </c>
      <c r="S18" s="88">
        <v>131.07799943117527</v>
      </c>
      <c r="T18" s="88">
        <v>131.2627744823609</v>
      </c>
      <c r="U18" s="88">
        <v>131.70730569646079</v>
      </c>
      <c r="V18" s="88">
        <v>132.14059402288413</v>
      </c>
      <c r="W18" s="88">
        <v>132.56484961462027</v>
      </c>
      <c r="X18" s="88">
        <v>132.98223210565996</v>
      </c>
      <c r="Y18" s="88">
        <v>133.39938098963117</v>
      </c>
      <c r="Z18" s="88">
        <v>133.81690991346898</v>
      </c>
      <c r="AA18" s="88">
        <v>134.27870670629653</v>
      </c>
      <c r="AB18" s="88">
        <v>134.68061935770714</v>
      </c>
      <c r="AC18" s="88">
        <v>135.10579288956924</v>
      </c>
      <c r="AD18" s="88">
        <v>135.53402818006157</v>
      </c>
      <c r="AE18" s="88">
        <v>135.96487254545787</v>
      </c>
      <c r="AF18" s="88">
        <v>136.39719297463174</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2.2129658972580053</v>
      </c>
      <c r="I19" s="88">
        <v>2.2100639375160047</v>
      </c>
      <c r="J19" s="88">
        <v>2.2070622922930481</v>
      </c>
      <c r="K19" s="88">
        <v>2.2034055997676543</v>
      </c>
      <c r="L19" s="88">
        <v>2.2001063073920673</v>
      </c>
      <c r="M19" s="88">
        <v>2.1958934162396684</v>
      </c>
      <c r="N19" s="88">
        <v>2.1908585351360435</v>
      </c>
      <c r="O19" s="88">
        <v>2.1863289004229522</v>
      </c>
      <c r="P19" s="88">
        <v>2.1815503224941959</v>
      </c>
      <c r="Q19" s="88">
        <v>2.1770408131259065</v>
      </c>
      <c r="R19" s="88">
        <v>2.172498330300995</v>
      </c>
      <c r="S19" s="88">
        <v>2.1690254783007878</v>
      </c>
      <c r="T19" s="88">
        <v>2.1659353486600859</v>
      </c>
      <c r="U19" s="88">
        <v>2.1630702371187351</v>
      </c>
      <c r="V19" s="88">
        <v>2.1605118287857574</v>
      </c>
      <c r="W19" s="88">
        <v>2.1577830239390363</v>
      </c>
      <c r="X19" s="88">
        <v>2.1556316157046425</v>
      </c>
      <c r="Y19" s="88">
        <v>2.1539048698072349</v>
      </c>
      <c r="Z19" s="88">
        <v>2.1523134517472329</v>
      </c>
      <c r="AA19" s="88">
        <v>2.1504782748254758</v>
      </c>
      <c r="AB19" s="88">
        <v>2.1475254401348236</v>
      </c>
      <c r="AC19" s="88">
        <v>2.1452367660227218</v>
      </c>
      <c r="AD19" s="88">
        <v>2.142993579221856</v>
      </c>
      <c r="AE19" s="88">
        <v>2.1407889268559499</v>
      </c>
      <c r="AF19" s="88">
        <v>2.1386048853432418</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2.9339479728328812</v>
      </c>
      <c r="I20" s="88">
        <v>2.9377937497652726</v>
      </c>
      <c r="J20" s="88">
        <v>2.941725946183618</v>
      </c>
      <c r="K20" s="88">
        <v>2.9452518592908237</v>
      </c>
      <c r="L20" s="88">
        <v>2.9495371073001597</v>
      </c>
      <c r="M20" s="88">
        <v>2.9531398896551577</v>
      </c>
      <c r="N20" s="88">
        <v>2.9563362662037314</v>
      </c>
      <c r="O20" s="88">
        <v>2.9602159146554143</v>
      </c>
      <c r="P20" s="88">
        <v>2.9640082449351777</v>
      </c>
      <c r="Q20" s="88">
        <v>2.9681592934213672</v>
      </c>
      <c r="R20" s="88">
        <v>2.9724605358705736</v>
      </c>
      <c r="S20" s="88">
        <v>2.9778738239795519</v>
      </c>
      <c r="T20" s="88">
        <v>2.9840349490974063</v>
      </c>
      <c r="U20" s="88">
        <v>2.9902704723844136</v>
      </c>
      <c r="V20" s="88">
        <v>2.9968112604687343</v>
      </c>
      <c r="W20" s="88">
        <v>3.0031358266100074</v>
      </c>
      <c r="X20" s="88">
        <v>3.0100284176450276</v>
      </c>
      <c r="Y20" s="88">
        <v>3.0173114779098054</v>
      </c>
      <c r="Z20" s="88">
        <v>3.02466752798381</v>
      </c>
      <c r="AA20" s="88">
        <v>3.0316660109725553</v>
      </c>
      <c r="AB20" s="88">
        <v>3.0374229310409842</v>
      </c>
      <c r="AC20" s="88">
        <v>3.0437766551845864</v>
      </c>
      <c r="AD20" s="88">
        <v>3.05007432390626</v>
      </c>
      <c r="AE20" s="88">
        <v>3.0563014640218489</v>
      </c>
      <c r="AF20" s="88">
        <v>3.0624327939492502</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0.85687052615296844</v>
      </c>
      <c r="I21" s="95">
        <v>0.86320163299400832</v>
      </c>
      <c r="J21" s="95">
        <v>0.86907571458050348</v>
      </c>
      <c r="K21" s="95">
        <v>0.87450819895216592</v>
      </c>
      <c r="L21" s="95">
        <v>0.87937678084880022</v>
      </c>
      <c r="M21" s="95">
        <v>0.8838197588867045</v>
      </c>
      <c r="N21" s="95">
        <v>0.88763962074024616</v>
      </c>
      <c r="O21" s="95">
        <v>0.89119477452215978</v>
      </c>
      <c r="P21" s="95">
        <v>0.89450594975925624</v>
      </c>
      <c r="Q21" s="95">
        <v>0.89762229899644119</v>
      </c>
      <c r="R21" s="95">
        <v>0.90041220182288872</v>
      </c>
      <c r="S21" s="95">
        <v>0.90308428678472763</v>
      </c>
      <c r="T21" s="95">
        <v>0.90520819990423518</v>
      </c>
      <c r="U21" s="95">
        <v>0.90739402758760912</v>
      </c>
      <c r="V21" s="95">
        <v>0.90955647632820635</v>
      </c>
      <c r="W21" s="95">
        <v>0.91157065334239651</v>
      </c>
      <c r="X21" s="95">
        <v>0.91346288425461775</v>
      </c>
      <c r="Y21" s="95">
        <v>0.91524511076074633</v>
      </c>
      <c r="Z21" s="95">
        <v>0.91694225851688238</v>
      </c>
      <c r="AA21" s="95">
        <v>0.91859747631254829</v>
      </c>
      <c r="AB21" s="95">
        <v>0.92017870129703105</v>
      </c>
      <c r="AC21" s="95">
        <v>0.92166389398431026</v>
      </c>
      <c r="AD21" s="95">
        <v>0.92307655117574927</v>
      </c>
      <c r="AE21" s="95">
        <v>0.92442462708261419</v>
      </c>
      <c r="AF21" s="95">
        <v>0.92570862455191738</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18" t="s">
        <v>338</v>
      </c>
      <c r="C33" s="119"/>
      <c r="D33" s="119"/>
      <c r="E33" s="119"/>
      <c r="F33" s="119"/>
      <c r="G33" s="119"/>
      <c r="H33" s="119"/>
      <c r="I33" s="120"/>
    </row>
    <row r="34" spans="2:9" x14ac:dyDescent="0.35"/>
    <row r="35" spans="2:9" s="6" customFormat="1" x14ac:dyDescent="0.35">
      <c r="B35" s="52" t="s">
        <v>331</v>
      </c>
      <c r="C35" s="121" t="s">
        <v>329</v>
      </c>
      <c r="D35" s="121"/>
      <c r="E35" s="121"/>
      <c r="F35" s="121"/>
      <c r="G35" s="121"/>
      <c r="H35" s="121"/>
      <c r="I35" s="121"/>
    </row>
    <row r="36" spans="2:9" s="6" customFormat="1" ht="89.65" customHeight="1" x14ac:dyDescent="0.35">
      <c r="B36" s="53">
        <v>1</v>
      </c>
      <c r="C36" s="109" t="s">
        <v>158</v>
      </c>
      <c r="D36" s="110"/>
      <c r="E36" s="110"/>
      <c r="F36" s="110"/>
      <c r="G36" s="110"/>
      <c r="H36" s="110"/>
      <c r="I36" s="110"/>
    </row>
    <row r="37" spans="2:9" s="6" customFormat="1" ht="76.5" customHeight="1" x14ac:dyDescent="0.35">
      <c r="B37" s="53">
        <f>B36+1</f>
        <v>2</v>
      </c>
      <c r="C37" s="111" t="s">
        <v>161</v>
      </c>
      <c r="D37" s="112"/>
      <c r="E37" s="112"/>
      <c r="F37" s="112"/>
      <c r="G37" s="112"/>
      <c r="H37" s="112"/>
      <c r="I37" s="113"/>
    </row>
    <row r="38" spans="2:9" s="6" customFormat="1" ht="58.15" customHeight="1" x14ac:dyDescent="0.35">
      <c r="B38" s="53">
        <f t="shared" ref="B38:B50" si="0">B37+1</f>
        <v>3</v>
      </c>
      <c r="C38" s="111" t="s">
        <v>164</v>
      </c>
      <c r="D38" s="112"/>
      <c r="E38" s="112"/>
      <c r="F38" s="112"/>
      <c r="G38" s="112"/>
      <c r="H38" s="112"/>
      <c r="I38" s="113"/>
    </row>
    <row r="39" spans="2:9" s="6" customFormat="1" ht="73.150000000000006" customHeight="1" x14ac:dyDescent="0.35">
      <c r="B39" s="53">
        <f t="shared" si="0"/>
        <v>4</v>
      </c>
      <c r="C39" s="111" t="s">
        <v>167</v>
      </c>
      <c r="D39" s="112"/>
      <c r="E39" s="112"/>
      <c r="F39" s="112"/>
      <c r="G39" s="112"/>
      <c r="H39" s="112"/>
      <c r="I39" s="113"/>
    </row>
    <row r="40" spans="2:9" s="6" customFormat="1" ht="59.65" customHeight="1" x14ac:dyDescent="0.35">
      <c r="B40" s="53">
        <f t="shared" si="0"/>
        <v>5</v>
      </c>
      <c r="C40" s="111" t="s">
        <v>171</v>
      </c>
      <c r="D40" s="112"/>
      <c r="E40" s="112"/>
      <c r="F40" s="112"/>
      <c r="G40" s="112"/>
      <c r="H40" s="112"/>
      <c r="I40" s="113"/>
    </row>
    <row r="41" spans="2:9" s="6" customFormat="1" ht="52.15" customHeight="1" x14ac:dyDescent="0.35">
      <c r="B41" s="53">
        <f t="shared" si="0"/>
        <v>6</v>
      </c>
      <c r="C41" s="111" t="s">
        <v>174</v>
      </c>
      <c r="D41" s="112"/>
      <c r="E41" s="112"/>
      <c r="F41" s="112"/>
      <c r="G41" s="112"/>
      <c r="H41" s="112"/>
      <c r="I41" s="113"/>
    </row>
    <row r="42" spans="2:9" s="6" customFormat="1" ht="54.4" customHeight="1" x14ac:dyDescent="0.35">
      <c r="B42" s="53">
        <f t="shared" si="0"/>
        <v>7</v>
      </c>
      <c r="C42" s="111" t="s">
        <v>177</v>
      </c>
      <c r="D42" s="112"/>
      <c r="E42" s="112"/>
      <c r="F42" s="112"/>
      <c r="G42" s="112"/>
      <c r="H42" s="112"/>
      <c r="I42" s="113"/>
    </row>
    <row r="43" spans="2:9" s="6" customFormat="1" ht="67.150000000000006" customHeight="1" x14ac:dyDescent="0.35">
      <c r="B43" s="53">
        <f t="shared" si="0"/>
        <v>8</v>
      </c>
      <c r="C43" s="111" t="s">
        <v>180</v>
      </c>
      <c r="D43" s="112"/>
      <c r="E43" s="112"/>
      <c r="F43" s="112"/>
      <c r="G43" s="112"/>
      <c r="H43" s="112"/>
      <c r="I43" s="113"/>
    </row>
    <row r="44" spans="2:9" s="6" customFormat="1" ht="67.150000000000006" customHeight="1" x14ac:dyDescent="0.35">
      <c r="B44" s="53">
        <f t="shared" si="0"/>
        <v>9</v>
      </c>
      <c r="C44" s="111" t="s">
        <v>184</v>
      </c>
      <c r="D44" s="112"/>
      <c r="E44" s="112"/>
      <c r="F44" s="112"/>
      <c r="G44" s="112"/>
      <c r="H44" s="112"/>
      <c r="I44" s="113"/>
    </row>
    <row r="45" spans="2:9" s="6" customFormat="1" ht="56.65" customHeight="1" x14ac:dyDescent="0.35">
      <c r="B45" s="53">
        <f t="shared" si="0"/>
        <v>10</v>
      </c>
      <c r="C45" s="111" t="s">
        <v>188</v>
      </c>
      <c r="D45" s="112"/>
      <c r="E45" s="112"/>
      <c r="F45" s="112"/>
      <c r="G45" s="112"/>
      <c r="H45" s="112"/>
      <c r="I45" s="113"/>
    </row>
    <row r="46" spans="2:9" s="6" customFormat="1" ht="94.9" customHeight="1" x14ac:dyDescent="0.35">
      <c r="B46" s="53">
        <f t="shared" si="0"/>
        <v>11</v>
      </c>
      <c r="C46" s="111" t="s">
        <v>191</v>
      </c>
      <c r="D46" s="112"/>
      <c r="E46" s="112"/>
      <c r="F46" s="112"/>
      <c r="G46" s="112"/>
      <c r="H46" s="112"/>
      <c r="I46" s="113"/>
    </row>
    <row r="47" spans="2:9" s="6" customFormat="1" ht="47.65" customHeight="1" x14ac:dyDescent="0.35">
      <c r="B47" s="53">
        <f t="shared" si="0"/>
        <v>12</v>
      </c>
      <c r="C47" s="111" t="s">
        <v>194</v>
      </c>
      <c r="D47" s="112"/>
      <c r="E47" s="112"/>
      <c r="F47" s="112"/>
      <c r="G47" s="112"/>
      <c r="H47" s="112"/>
      <c r="I47" s="113"/>
    </row>
    <row r="48" spans="2:9" s="6" customFormat="1" ht="46.9" customHeight="1" x14ac:dyDescent="0.35">
      <c r="B48" s="53">
        <f t="shared" si="0"/>
        <v>13</v>
      </c>
      <c r="C48" s="111" t="s">
        <v>198</v>
      </c>
      <c r="D48" s="112"/>
      <c r="E48" s="112"/>
      <c r="F48" s="112"/>
      <c r="G48" s="112"/>
      <c r="H48" s="112"/>
      <c r="I48" s="113"/>
    </row>
    <row r="49" spans="2:9" s="6" customFormat="1" ht="31.15" customHeight="1" x14ac:dyDescent="0.35">
      <c r="B49" s="53">
        <f t="shared" si="0"/>
        <v>14</v>
      </c>
      <c r="C49" s="111" t="s">
        <v>201</v>
      </c>
      <c r="D49" s="112"/>
      <c r="E49" s="112"/>
      <c r="F49" s="112"/>
      <c r="G49" s="112"/>
      <c r="H49" s="112"/>
      <c r="I49" s="113"/>
    </row>
    <row r="50" spans="2:9" s="6" customFormat="1" ht="48.4" customHeight="1" x14ac:dyDescent="0.35">
      <c r="B50" s="53">
        <f t="shared" si="0"/>
        <v>15</v>
      </c>
      <c r="C50" s="111" t="s">
        <v>205</v>
      </c>
      <c r="D50" s="112"/>
      <c r="E50" s="112"/>
      <c r="F50" s="112"/>
      <c r="G50" s="112"/>
      <c r="H50" s="112"/>
      <c r="I50" s="113"/>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H5:AF5"/>
    <mergeCell ref="C40:I40"/>
    <mergeCell ref="B33:I33"/>
    <mergeCell ref="C35:I35"/>
    <mergeCell ref="C36:I36"/>
    <mergeCell ref="C37:I37"/>
    <mergeCell ref="C38:I38"/>
    <mergeCell ref="C39:I39"/>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P16" sqref="P16"/>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28.292165341726836</v>
      </c>
      <c r="I7" s="88">
        <v>28.474334972568144</v>
      </c>
      <c r="J7" s="88">
        <v>28.667762935067213</v>
      </c>
      <c r="K7" s="88">
        <v>28.854499800743259</v>
      </c>
      <c r="L7" s="88">
        <v>29.025162766319848</v>
      </c>
      <c r="M7" s="88">
        <v>29.179575366703965</v>
      </c>
      <c r="N7" s="88">
        <v>29.276372734984555</v>
      </c>
      <c r="O7" s="88">
        <v>29.369268878440703</v>
      </c>
      <c r="P7" s="88">
        <v>29.44437440024722</v>
      </c>
      <c r="Q7" s="88">
        <v>29.520228070454994</v>
      </c>
      <c r="R7" s="88">
        <v>29.564665163669424</v>
      </c>
      <c r="S7" s="88">
        <v>29.612812804363088</v>
      </c>
      <c r="T7" s="88">
        <v>29.588638969093413</v>
      </c>
      <c r="U7" s="88">
        <v>29.599299374543136</v>
      </c>
      <c r="V7" s="88">
        <v>29.61009597314149</v>
      </c>
      <c r="W7" s="88">
        <v>29.622237535901355</v>
      </c>
      <c r="X7" s="88">
        <v>29.635518449365073</v>
      </c>
      <c r="Y7" s="88">
        <v>29.649486033206998</v>
      </c>
      <c r="Z7" s="88">
        <v>29.666504567165521</v>
      </c>
      <c r="AA7" s="88">
        <v>29.690339750583103</v>
      </c>
      <c r="AB7" s="88">
        <v>29.707658801238605</v>
      </c>
      <c r="AC7" s="88">
        <v>29.730117014478388</v>
      </c>
      <c r="AD7" s="88">
        <v>29.754147408125892</v>
      </c>
      <c r="AE7" s="88">
        <v>29.779981796374031</v>
      </c>
      <c r="AF7" s="88">
        <v>29.807450028300728</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27.367159172736173</v>
      </c>
      <c r="I8" s="88">
        <v>27.367159172736173</v>
      </c>
      <c r="J8" s="88">
        <v>27.367159172736173</v>
      </c>
      <c r="K8" s="88">
        <v>27.367159172736173</v>
      </c>
      <c r="L8" s="88">
        <v>24.502767921435563</v>
      </c>
      <c r="M8" s="88">
        <v>14.502767921435563</v>
      </c>
      <c r="N8" s="88">
        <v>14.502767921435563</v>
      </c>
      <c r="O8" s="88">
        <v>14.502767921435563</v>
      </c>
      <c r="P8" s="88">
        <v>14.502767921435563</v>
      </c>
      <c r="Q8" s="88">
        <v>14.502767921435563</v>
      </c>
      <c r="R8" s="88">
        <v>14.502767921435563</v>
      </c>
      <c r="S8" s="88">
        <v>14.502767921435563</v>
      </c>
      <c r="T8" s="88">
        <v>14.502767921435563</v>
      </c>
      <c r="U8" s="88">
        <v>14.502767921435563</v>
      </c>
      <c r="V8" s="88">
        <v>14.502767921435563</v>
      </c>
      <c r="W8" s="88">
        <v>14.502767921435563</v>
      </c>
      <c r="X8" s="88">
        <v>14.502767921435563</v>
      </c>
      <c r="Y8" s="88">
        <v>14.502767921435563</v>
      </c>
      <c r="Z8" s="88">
        <v>14.502767921435563</v>
      </c>
      <c r="AA8" s="88">
        <v>14.502767921435563</v>
      </c>
      <c r="AB8" s="88">
        <v>14.502767921435563</v>
      </c>
      <c r="AC8" s="88">
        <v>14.502767921435563</v>
      </c>
      <c r="AD8" s="88">
        <v>14.502767921435563</v>
      </c>
      <c r="AE8" s="88">
        <v>14.502767921435563</v>
      </c>
      <c r="AF8" s="88">
        <v>14.502767921435563</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30.205159172736174</v>
      </c>
      <c r="I9" s="88">
        <v>30.060159172736174</v>
      </c>
      <c r="J9" s="88">
        <v>28.587159172736172</v>
      </c>
      <c r="K9" s="88">
        <v>28.547159172736173</v>
      </c>
      <c r="L9" s="88">
        <v>24.502767921435563</v>
      </c>
      <c r="M9" s="88">
        <v>14.502767921435563</v>
      </c>
      <c r="N9" s="88">
        <v>14.502767921435563</v>
      </c>
      <c r="O9" s="88">
        <v>14.502767921435563</v>
      </c>
      <c r="P9" s="88">
        <v>14.502767921435563</v>
      </c>
      <c r="Q9" s="88">
        <v>14.502767921435563</v>
      </c>
      <c r="R9" s="88">
        <v>14.502767921435563</v>
      </c>
      <c r="S9" s="88">
        <v>14.502767921435563</v>
      </c>
      <c r="T9" s="88">
        <v>14.502767921435563</v>
      </c>
      <c r="U9" s="88">
        <v>14.502767921435563</v>
      </c>
      <c r="V9" s="88">
        <v>14.502767921435563</v>
      </c>
      <c r="W9" s="88">
        <v>14.502767921435563</v>
      </c>
      <c r="X9" s="88">
        <v>14.502767921435563</v>
      </c>
      <c r="Y9" s="88">
        <v>14.502767921435563</v>
      </c>
      <c r="Z9" s="88">
        <v>14.502767921435563</v>
      </c>
      <c r="AA9" s="88">
        <v>14.502767921435563</v>
      </c>
      <c r="AB9" s="88">
        <v>14.502767921435563</v>
      </c>
      <c r="AC9" s="88">
        <v>14.502767921435563</v>
      </c>
      <c r="AD9" s="88">
        <v>14.502767921435563</v>
      </c>
      <c r="AE9" s="88">
        <v>14.502767921435563</v>
      </c>
      <c r="AF9" s="88">
        <v>14.502767921435563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1.255374374705271</v>
      </c>
      <c r="I10" s="88">
        <v>1.2753046365403029</v>
      </c>
      <c r="J10" s="88">
        <v>1.3055603588537881</v>
      </c>
      <c r="K10" s="88">
        <v>1.3411212610015339</v>
      </c>
      <c r="L10" s="88">
        <v>1.352438312998369</v>
      </c>
      <c r="M10" s="88">
        <v>1.386030322483518</v>
      </c>
      <c r="N10" s="88">
        <v>1.4306840865091479</v>
      </c>
      <c r="O10" s="88">
        <v>1.440452066565066</v>
      </c>
      <c r="P10" s="88">
        <v>1.4779497082831501</v>
      </c>
      <c r="Q10" s="88">
        <v>1.4961697445477811</v>
      </c>
      <c r="R10" s="88">
        <v>1.5549663254080479</v>
      </c>
      <c r="S10" s="88">
        <v>1.5796066654654941</v>
      </c>
      <c r="T10" s="88">
        <v>1.595495688730997</v>
      </c>
      <c r="U10" s="88">
        <v>1.6251886623519669</v>
      </c>
      <c r="V10" s="88">
        <v>1.6550360183603161</v>
      </c>
      <c r="W10" s="88">
        <v>1.6684599643307021</v>
      </c>
      <c r="X10" s="88">
        <v>1.7185195555844139</v>
      </c>
      <c r="Y10" s="88">
        <v>1.7419928879070521</v>
      </c>
      <c r="Z10" s="88">
        <v>1.7618264507858541</v>
      </c>
      <c r="AA10" s="88">
        <v>1.8119953264056461</v>
      </c>
      <c r="AB10" s="88">
        <v>1.8260961838026251</v>
      </c>
      <c r="AC10" s="88">
        <v>1.852559954002257</v>
      </c>
      <c r="AD10" s="88">
        <v>1.8752738382874241</v>
      </c>
      <c r="AE10" s="88">
        <v>1.9124173308350461</v>
      </c>
      <c r="AF10" s="88">
        <v>1.9384998467896253</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0.65761945630406693</v>
      </c>
      <c r="I11" s="95">
        <v>0.31051956362772737</v>
      </c>
      <c r="J11" s="95">
        <v>-1.386164121184829</v>
      </c>
      <c r="K11" s="95">
        <v>-1.6484618890086202</v>
      </c>
      <c r="L11" s="95">
        <v>-5.8748331578826543</v>
      </c>
      <c r="M11" s="95">
        <v>-16.062837767751919</v>
      </c>
      <c r="N11" s="95">
        <v>-16.204288900058138</v>
      </c>
      <c r="O11" s="95">
        <v>-16.306953023570205</v>
      </c>
      <c r="P11" s="95">
        <v>-16.419556187094805</v>
      </c>
      <c r="Q11" s="95">
        <v>-16.513629893567213</v>
      </c>
      <c r="R11" s="95">
        <v>-16.616863567641907</v>
      </c>
      <c r="S11" s="95">
        <v>-16.689651548393019</v>
      </c>
      <c r="T11" s="95">
        <v>-16.681366736388846</v>
      </c>
      <c r="U11" s="95">
        <v>-16.72172011545954</v>
      </c>
      <c r="V11" s="95">
        <v>-16.762364070066244</v>
      </c>
      <c r="W11" s="95">
        <v>-16.787929578796494</v>
      </c>
      <c r="X11" s="95">
        <v>-16.851270083513924</v>
      </c>
      <c r="Y11" s="95">
        <v>-16.888710999678487</v>
      </c>
      <c r="Z11" s="95">
        <v>-16.925563096515813</v>
      </c>
      <c r="AA11" s="95">
        <v>-16.999567155553187</v>
      </c>
      <c r="AB11" s="95">
        <v>-17.030987063605664</v>
      </c>
      <c r="AC11" s="95">
        <v>-17.079909047045081</v>
      </c>
      <c r="AD11" s="95">
        <v>-17.126653324977752</v>
      </c>
      <c r="AE11" s="95">
        <v>-17.189631205773516</v>
      </c>
      <c r="AF11" s="95">
        <v>-17.243181953654791</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18" t="s">
        <v>339</v>
      </c>
      <c r="C23" s="119"/>
      <c r="D23" s="119"/>
      <c r="E23" s="119"/>
      <c r="F23" s="119"/>
      <c r="G23" s="119"/>
      <c r="H23" s="119"/>
      <c r="I23" s="120"/>
    </row>
    <row r="24" spans="2:9" ht="13.9" customHeight="1" x14ac:dyDescent="0.35"/>
    <row r="25" spans="2:9" s="6" customFormat="1" x14ac:dyDescent="0.35">
      <c r="B25" s="52" t="s">
        <v>331</v>
      </c>
      <c r="C25" s="121" t="s">
        <v>329</v>
      </c>
      <c r="D25" s="121"/>
      <c r="E25" s="121"/>
      <c r="F25" s="121"/>
      <c r="G25" s="121"/>
      <c r="H25" s="121"/>
      <c r="I25" s="121"/>
    </row>
    <row r="26" spans="2:9" s="6" customFormat="1" ht="72.400000000000006" customHeight="1" x14ac:dyDescent="0.35">
      <c r="B26" s="53">
        <v>1</v>
      </c>
      <c r="C26" s="109" t="s">
        <v>209</v>
      </c>
      <c r="D26" s="110"/>
      <c r="E26" s="110"/>
      <c r="F26" s="110"/>
      <c r="G26" s="110"/>
      <c r="H26" s="110"/>
      <c r="I26" s="110"/>
    </row>
    <row r="27" spans="2:9" s="6" customFormat="1" ht="54" customHeight="1" x14ac:dyDescent="0.35">
      <c r="B27" s="53">
        <v>2</v>
      </c>
      <c r="C27" s="109" t="s">
        <v>212</v>
      </c>
      <c r="D27" s="110"/>
      <c r="E27" s="110"/>
      <c r="F27" s="110"/>
      <c r="G27" s="110"/>
      <c r="H27" s="110"/>
      <c r="I27" s="110"/>
    </row>
    <row r="28" spans="2:9" s="6" customFormat="1" ht="54" customHeight="1" x14ac:dyDescent="0.35">
      <c r="B28" s="53">
        <v>3</v>
      </c>
      <c r="C28" s="109" t="s">
        <v>215</v>
      </c>
      <c r="D28" s="110"/>
      <c r="E28" s="110"/>
      <c r="F28" s="110"/>
      <c r="G28" s="110"/>
      <c r="H28" s="110"/>
      <c r="I28" s="110"/>
    </row>
    <row r="29" spans="2:9" s="6" customFormat="1" ht="54" customHeight="1" x14ac:dyDescent="0.35">
      <c r="B29" s="53">
        <v>4</v>
      </c>
      <c r="C29" s="109" t="s">
        <v>218</v>
      </c>
      <c r="D29" s="110"/>
      <c r="E29" s="110"/>
      <c r="F29" s="110"/>
      <c r="G29" s="110"/>
      <c r="H29" s="110"/>
      <c r="I29" s="110"/>
    </row>
    <row r="30" spans="2:9" s="6" customFormat="1" ht="54" customHeight="1" x14ac:dyDescent="0.35">
      <c r="B30" s="53">
        <v>5</v>
      </c>
      <c r="C30" s="109" t="s">
        <v>221</v>
      </c>
      <c r="D30" s="110"/>
      <c r="E30" s="110"/>
      <c r="F30" s="110"/>
      <c r="G30" s="110"/>
      <c r="H30" s="110"/>
      <c r="I30" s="110"/>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C29:I29"/>
    <mergeCell ref="C30:I30"/>
    <mergeCell ref="H5:AF5"/>
    <mergeCell ref="B3:C3"/>
    <mergeCell ref="D3:F3"/>
    <mergeCell ref="D4:F4"/>
    <mergeCell ref="C25:I25"/>
    <mergeCell ref="C26:I26"/>
    <mergeCell ref="AG5:CJ5"/>
    <mergeCell ref="B1:F1"/>
    <mergeCell ref="B23:I23"/>
    <mergeCell ref="C27:I27"/>
    <mergeCell ref="C28:I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zoomScaleNormal="100" workbookViewId="0">
      <selection activeCell="H14" sqref="H14"/>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28.56</v>
      </c>
      <c r="I7" s="88">
        <v>28.56</v>
      </c>
      <c r="J7" s="88">
        <v>28.56</v>
      </c>
      <c r="K7" s="88">
        <v>28.56</v>
      </c>
      <c r="L7" s="88">
        <v>25.56</v>
      </c>
      <c r="M7" s="88">
        <v>15.559999999999999</v>
      </c>
      <c r="N7" s="88">
        <v>15.559999999999999</v>
      </c>
      <c r="O7" s="88">
        <v>15.559999999999999</v>
      </c>
      <c r="P7" s="88">
        <v>15.559999999999999</v>
      </c>
      <c r="Q7" s="88">
        <v>15.559999999999999</v>
      </c>
      <c r="R7" s="88">
        <v>15.559999999999999</v>
      </c>
      <c r="S7" s="88">
        <v>15.559999999999999</v>
      </c>
      <c r="T7" s="88">
        <v>15.559999999999999</v>
      </c>
      <c r="U7" s="88">
        <v>15.559999999999999</v>
      </c>
      <c r="V7" s="88">
        <v>15.559999999999999</v>
      </c>
      <c r="W7" s="88">
        <v>15.559999999999999</v>
      </c>
      <c r="X7" s="88">
        <v>15.559999999999999</v>
      </c>
      <c r="Y7" s="88">
        <v>15.559999999999999</v>
      </c>
      <c r="Z7" s="88">
        <v>15.559999999999999</v>
      </c>
      <c r="AA7" s="88">
        <v>15.559999999999999</v>
      </c>
      <c r="AB7" s="88">
        <v>15.559999999999999</v>
      </c>
      <c r="AC7" s="88">
        <v>15.559999999999999</v>
      </c>
      <c r="AD7" s="88">
        <v>15.559999999999999</v>
      </c>
      <c r="AE7" s="88">
        <v>15.559999999999999</v>
      </c>
      <c r="AF7" s="88">
        <v>15.559999999999999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0.56000000000000005</v>
      </c>
      <c r="I8" s="88">
        <v>0.56000000000000005</v>
      </c>
      <c r="J8" s="88">
        <v>0.56000000000000005</v>
      </c>
      <c r="K8" s="88">
        <v>0.56000000000000005</v>
      </c>
      <c r="L8" s="88">
        <v>0.56000000000000005</v>
      </c>
      <c r="M8" s="88">
        <v>0.56000000000000005</v>
      </c>
      <c r="N8" s="88">
        <v>0.56000000000000005</v>
      </c>
      <c r="O8" s="88">
        <v>0.56000000000000005</v>
      </c>
      <c r="P8" s="88">
        <v>0.56000000000000005</v>
      </c>
      <c r="Q8" s="88">
        <v>0.56000000000000005</v>
      </c>
      <c r="R8" s="88">
        <v>0.56000000000000005</v>
      </c>
      <c r="S8" s="88">
        <v>0.56000000000000005</v>
      </c>
      <c r="T8" s="88">
        <v>0.56000000000000005</v>
      </c>
      <c r="U8" s="88">
        <v>0.56000000000000005</v>
      </c>
      <c r="V8" s="88">
        <v>0.56000000000000005</v>
      </c>
      <c r="W8" s="88">
        <v>0.56000000000000005</v>
      </c>
      <c r="X8" s="88">
        <v>0.56000000000000005</v>
      </c>
      <c r="Y8" s="88">
        <v>0.56000000000000005</v>
      </c>
      <c r="Z8" s="88">
        <v>0.56000000000000005</v>
      </c>
      <c r="AA8" s="88">
        <v>0.56000000000000005</v>
      </c>
      <c r="AB8" s="88">
        <v>0.56000000000000005</v>
      </c>
      <c r="AC8" s="88">
        <v>0.56000000000000005</v>
      </c>
      <c r="AD8" s="88">
        <v>0.56000000000000005</v>
      </c>
      <c r="AE8" s="88">
        <v>0.56000000000000005</v>
      </c>
      <c r="AF8" s="88">
        <v>0.56000000000000005</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0.63284082726382729</v>
      </c>
      <c r="I9" s="95">
        <v>0.63284082726382729</v>
      </c>
      <c r="J9" s="95">
        <v>0.63284082726382729</v>
      </c>
      <c r="K9" s="95">
        <v>0.63284082726382729</v>
      </c>
      <c r="L9" s="95">
        <v>0.49723207856443574</v>
      </c>
      <c r="M9" s="95">
        <v>0.49723207856443574</v>
      </c>
      <c r="N9" s="95">
        <v>0.49723207856443574</v>
      </c>
      <c r="O9" s="95">
        <v>0.49723207856443574</v>
      </c>
      <c r="P9" s="95">
        <v>0.49723207856443574</v>
      </c>
      <c r="Q9" s="95">
        <v>0.49723207856443574</v>
      </c>
      <c r="R9" s="95">
        <v>0.49723207856443574</v>
      </c>
      <c r="S9" s="95">
        <v>0.49723207856443574</v>
      </c>
      <c r="T9" s="95">
        <v>0.49723207856443574</v>
      </c>
      <c r="U9" s="95">
        <v>0.49723207856443574</v>
      </c>
      <c r="V9" s="95">
        <v>0.49723207856443574</v>
      </c>
      <c r="W9" s="95">
        <v>0.49723207856443574</v>
      </c>
      <c r="X9" s="95">
        <v>0.49723207856443574</v>
      </c>
      <c r="Y9" s="95">
        <v>0.49723207856443574</v>
      </c>
      <c r="Z9" s="95">
        <v>0.49723207856443574</v>
      </c>
      <c r="AA9" s="95">
        <v>0.49723207856443574</v>
      </c>
      <c r="AB9" s="95">
        <v>0.49723207856443574</v>
      </c>
      <c r="AC9" s="95">
        <v>0.49723207856443574</v>
      </c>
      <c r="AD9" s="95">
        <v>0.49723207856443574</v>
      </c>
      <c r="AE9" s="95">
        <v>0.49723207856443574</v>
      </c>
      <c r="AF9" s="95">
        <v>0.49723207856443574</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c r="M12" s="132"/>
      <c r="N12" s="132"/>
      <c r="O12" s="132"/>
      <c r="P12" s="132"/>
      <c r="Q12" s="132"/>
      <c r="R12" s="132"/>
      <c r="S12" s="132"/>
      <c r="T12" s="132"/>
      <c r="U12" s="132"/>
      <c r="V12" s="132"/>
      <c r="W12" s="132"/>
      <c r="X12" s="132"/>
      <c r="Y12" s="132"/>
      <c r="Z12" s="132"/>
      <c r="AA12" s="132"/>
      <c r="AB12" s="132"/>
      <c r="AC12" s="132"/>
      <c r="AD12" s="132"/>
      <c r="AE12" s="132"/>
      <c r="AF12" s="132"/>
    </row>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18" t="s">
        <v>340</v>
      </c>
      <c r="C21" s="119"/>
      <c r="D21" s="119"/>
      <c r="E21" s="119"/>
      <c r="F21" s="119"/>
      <c r="G21" s="119"/>
      <c r="H21" s="119"/>
      <c r="I21" s="120"/>
    </row>
    <row r="22" spans="2:9" x14ac:dyDescent="0.35"/>
    <row r="23" spans="2:9" s="6" customFormat="1" x14ac:dyDescent="0.35">
      <c r="B23" s="52" t="s">
        <v>331</v>
      </c>
      <c r="C23" s="121" t="s">
        <v>329</v>
      </c>
      <c r="D23" s="121"/>
      <c r="E23" s="121"/>
      <c r="F23" s="121"/>
      <c r="G23" s="121"/>
      <c r="H23" s="121"/>
      <c r="I23" s="121"/>
    </row>
    <row r="24" spans="2:9" s="6" customFormat="1" ht="75.400000000000006" customHeight="1" x14ac:dyDescent="0.35">
      <c r="B24" s="53">
        <v>1</v>
      </c>
      <c r="C24" s="109" t="s">
        <v>224</v>
      </c>
      <c r="D24" s="110"/>
      <c r="E24" s="110"/>
      <c r="F24" s="110"/>
      <c r="G24" s="110"/>
      <c r="H24" s="110"/>
      <c r="I24" s="110"/>
    </row>
    <row r="25" spans="2:9" s="6" customFormat="1" ht="118.5" customHeight="1" x14ac:dyDescent="0.35">
      <c r="B25" s="53">
        <v>2</v>
      </c>
      <c r="C25" s="109" t="s">
        <v>226</v>
      </c>
      <c r="D25" s="110"/>
      <c r="E25" s="110"/>
      <c r="F25" s="110"/>
      <c r="G25" s="110"/>
      <c r="H25" s="110"/>
      <c r="I25" s="110"/>
    </row>
    <row r="26" spans="2:9" s="6" customFormat="1" ht="85.5" customHeight="1" x14ac:dyDescent="0.35">
      <c r="B26" s="53">
        <v>3</v>
      </c>
      <c r="C26" s="109" t="s">
        <v>228</v>
      </c>
      <c r="D26" s="110"/>
      <c r="E26" s="110"/>
      <c r="F26" s="110"/>
      <c r="G26" s="110"/>
      <c r="H26" s="110"/>
      <c r="I26" s="110"/>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C26:I26"/>
    <mergeCell ref="B3:C3"/>
    <mergeCell ref="B4:C4"/>
    <mergeCell ref="D3:F3"/>
    <mergeCell ref="D4:F4"/>
    <mergeCell ref="H5:AF5"/>
    <mergeCell ref="AG5:CJ5"/>
    <mergeCell ref="B21:I21"/>
    <mergeCell ref="C23:I23"/>
    <mergeCell ref="C24:I24"/>
    <mergeCell ref="C25:I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14" t="s">
        <v>327</v>
      </c>
      <c r="C4" s="115"/>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7.3573827180197124</v>
      </c>
      <c r="I7" s="88">
        <v>7.3269021556547065</v>
      </c>
      <c r="J7" s="88">
        <v>7.2946477547893114</v>
      </c>
      <c r="K7" s="88">
        <v>7.2609414459785082</v>
      </c>
      <c r="L7" s="88">
        <v>7.2324002892614212</v>
      </c>
      <c r="M7" s="88">
        <v>7.2089802503864417</v>
      </c>
      <c r="N7" s="88">
        <v>7.186860952361755</v>
      </c>
      <c r="O7" s="88">
        <v>7.1659859286334155</v>
      </c>
      <c r="P7" s="88">
        <v>7.1461887101735622</v>
      </c>
      <c r="Q7" s="88">
        <v>7.12537540802247</v>
      </c>
      <c r="R7" s="88">
        <v>7.1047978118195427</v>
      </c>
      <c r="S7" s="88">
        <v>7.0752341530865399</v>
      </c>
      <c r="T7" s="88">
        <v>7.0474139918197833</v>
      </c>
      <c r="U7" s="88">
        <v>7.0212963379910223</v>
      </c>
      <c r="V7" s="88">
        <v>6.9968412204286849</v>
      </c>
      <c r="W7" s="88">
        <v>6.9740096293835636</v>
      </c>
      <c r="X7" s="88">
        <v>6.9527634631429507</v>
      </c>
      <c r="Y7" s="88">
        <v>6.9330654785556636</v>
      </c>
      <c r="Z7" s="88">
        <v>6.9148792453238839</v>
      </c>
      <c r="AA7" s="88">
        <v>6.898169103912192</v>
      </c>
      <c r="AB7" s="88">
        <v>6.8829001269193775</v>
      </c>
      <c r="AC7" s="88">
        <v>6.8690380837547211</v>
      </c>
      <c r="AD7" s="88">
        <v>6.8565494084573295</v>
      </c>
      <c r="AE7" s="88">
        <v>6.845401170494771</v>
      </c>
      <c r="AF7" s="88">
        <v>6.8355610483758484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9.5263464179833075E-3</v>
      </c>
      <c r="I8" s="88">
        <v>9.554157576028368E-3</v>
      </c>
      <c r="J8" s="88">
        <v>9.5859995885993199E-3</v>
      </c>
      <c r="K8" s="88">
        <v>9.6199618964131935E-3</v>
      </c>
      <c r="L8" s="88">
        <v>9.6593100723669448E-3</v>
      </c>
      <c r="M8" s="88">
        <v>9.6971855292221059E-3</v>
      </c>
      <c r="N8" s="88">
        <v>9.7337752335623275E-3</v>
      </c>
      <c r="O8" s="88">
        <v>9.7714281320507752E-3</v>
      </c>
      <c r="P8" s="88">
        <v>9.8100647438471474E-3</v>
      </c>
      <c r="Q8" s="88">
        <v>9.8496327815521013E-3</v>
      </c>
      <c r="R8" s="88">
        <v>9.8889112686066424E-3</v>
      </c>
      <c r="S8" s="88">
        <v>9.9341936204409235E-3</v>
      </c>
      <c r="T8" s="88">
        <v>9.9792090140985151E-3</v>
      </c>
      <c r="U8" s="88">
        <v>1.0022141078311479E-2</v>
      </c>
      <c r="V8" s="88">
        <v>1.0064264000457545E-2</v>
      </c>
      <c r="W8" s="88">
        <v>1.0104646138784519E-2</v>
      </c>
      <c r="X8" s="88">
        <v>1.0142254450610278E-2</v>
      </c>
      <c r="Y8" s="88">
        <v>1.0179438597790972E-2</v>
      </c>
      <c r="Z8" s="88">
        <v>1.0215061279638761E-2</v>
      </c>
      <c r="AA8" s="88">
        <v>1.02499104819611E-2</v>
      </c>
      <c r="AB8" s="88">
        <v>1.0283832071371965E-2</v>
      </c>
      <c r="AC8" s="88">
        <v>1.0316675888348762E-2</v>
      </c>
      <c r="AD8" s="88">
        <v>1.0348295916027848E-2</v>
      </c>
      <c r="AE8" s="88">
        <v>1.0378550452184618E-2</v>
      </c>
      <c r="AF8" s="88">
        <v>1.040922278059897E-2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12.424487817249247</v>
      </c>
      <c r="I9" s="88">
        <v>12.664259591946509</v>
      </c>
      <c r="J9" s="88">
        <v>12.913249125812072</v>
      </c>
      <c r="K9" s="88">
        <v>13.151358639524565</v>
      </c>
      <c r="L9" s="88">
        <v>13.364163634966667</v>
      </c>
      <c r="M9" s="88">
        <v>13.422153377070844</v>
      </c>
      <c r="N9" s="88">
        <v>13.559730094905092</v>
      </c>
      <c r="O9" s="88">
        <v>13.688198188653525</v>
      </c>
      <c r="P9" s="88">
        <v>13.517458675154153</v>
      </c>
      <c r="Q9" s="88">
        <v>13.630367782965379</v>
      </c>
      <c r="R9" s="88">
        <v>13.711649970969988</v>
      </c>
      <c r="S9" s="88">
        <v>13.802386772553406</v>
      </c>
      <c r="T9" s="88">
        <v>13.828168356898541</v>
      </c>
      <c r="U9" s="88">
        <v>13.860487477588435</v>
      </c>
      <c r="V9" s="88">
        <v>13.889318579719767</v>
      </c>
      <c r="W9" s="88">
        <v>13.920797381324435</v>
      </c>
      <c r="X9" s="88">
        <v>13.949857323272949</v>
      </c>
      <c r="Y9" s="88">
        <v>13.976645045125084</v>
      </c>
      <c r="Z9" s="88">
        <v>14.003342224736308</v>
      </c>
      <c r="AA9" s="88">
        <v>14.034368877441553</v>
      </c>
      <c r="AB9" s="88">
        <v>14.066890695677209</v>
      </c>
      <c r="AC9" s="88">
        <v>14.101737280235341</v>
      </c>
      <c r="AD9" s="88">
        <v>14.135896414484018</v>
      </c>
      <c r="AE9" s="88">
        <v>14.191038818726687</v>
      </c>
      <c r="AF9" s="88">
        <v>14.245893609592652</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1.8907321470085166</v>
      </c>
      <c r="I10" s="88">
        <v>1.8256466695687621</v>
      </c>
      <c r="J10" s="88">
        <v>1.7637025963835857</v>
      </c>
      <c r="K10" s="88">
        <v>1.7044426781194255</v>
      </c>
      <c r="L10" s="88">
        <v>1.648380632124248</v>
      </c>
      <c r="M10" s="88">
        <v>1.5946054050591709</v>
      </c>
      <c r="N10" s="88">
        <v>1.543151382835708</v>
      </c>
      <c r="O10" s="88">
        <v>1.4944072906972206</v>
      </c>
      <c r="P10" s="88">
        <v>1.4479550110190809</v>
      </c>
      <c r="Q10" s="88">
        <v>1.4038597281426399</v>
      </c>
      <c r="R10" s="88">
        <v>1.3618612284288434</v>
      </c>
      <c r="S10" s="88">
        <v>1.3223626177036765</v>
      </c>
      <c r="T10" s="88">
        <v>1.2850331632829355</v>
      </c>
      <c r="U10" s="88">
        <v>1.2494686745557393</v>
      </c>
      <c r="V10" s="88">
        <v>1.2156414396255815</v>
      </c>
      <c r="W10" s="88">
        <v>1.1833331616692164</v>
      </c>
      <c r="X10" s="88">
        <v>1.1527483671428169</v>
      </c>
      <c r="Y10" s="88">
        <v>1.1236433166142579</v>
      </c>
      <c r="Z10" s="88">
        <v>1.0959964099720287</v>
      </c>
      <c r="AA10" s="88">
        <v>1.0694989770475081</v>
      </c>
      <c r="AB10" s="88">
        <v>1.043737242925697</v>
      </c>
      <c r="AC10" s="88">
        <v>1.019424455514347</v>
      </c>
      <c r="AD10" s="88">
        <v>0.99619723801376558</v>
      </c>
      <c r="AE10" s="88">
        <v>0.97402293438994314</v>
      </c>
      <c r="AF10" s="88">
        <v>0.95284367047061158</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128.9</v>
      </c>
      <c r="I11" s="88">
        <v>128.1</v>
      </c>
      <c r="J11" s="88">
        <v>127.3</v>
      </c>
      <c r="K11" s="88">
        <v>126.6</v>
      </c>
      <c r="L11" s="88">
        <v>125.9</v>
      </c>
      <c r="M11" s="88">
        <v>124</v>
      </c>
      <c r="N11" s="88">
        <v>123.5</v>
      </c>
      <c r="O11" s="88">
        <v>123</v>
      </c>
      <c r="P11" s="88">
        <v>120</v>
      </c>
      <c r="Q11" s="88">
        <v>119.6</v>
      </c>
      <c r="R11" s="88">
        <v>119.2</v>
      </c>
      <c r="S11" s="88">
        <v>118.9</v>
      </c>
      <c r="T11" s="88">
        <v>118.5</v>
      </c>
      <c r="U11" s="88">
        <v>118</v>
      </c>
      <c r="V11" s="88">
        <v>117.6</v>
      </c>
      <c r="W11" s="88">
        <v>117.1</v>
      </c>
      <c r="X11" s="88">
        <v>116.7</v>
      </c>
      <c r="Y11" s="88">
        <v>116.2</v>
      </c>
      <c r="Z11" s="88">
        <v>115.8</v>
      </c>
      <c r="AA11" s="88">
        <v>115.4</v>
      </c>
      <c r="AB11" s="88">
        <v>115.1</v>
      </c>
      <c r="AC11" s="88">
        <v>114.8</v>
      </c>
      <c r="AD11" s="88">
        <v>114.4</v>
      </c>
      <c r="AE11" s="88">
        <v>114.3</v>
      </c>
      <c r="AF11" s="88">
        <v>114.2</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106.4</v>
      </c>
      <c r="I12" s="88">
        <v>106.2</v>
      </c>
      <c r="J12" s="88">
        <v>105.9</v>
      </c>
      <c r="K12" s="88">
        <v>105.6</v>
      </c>
      <c r="L12" s="88">
        <v>105.3</v>
      </c>
      <c r="M12" s="88">
        <v>105</v>
      </c>
      <c r="N12" s="88">
        <v>104.7</v>
      </c>
      <c r="O12" s="88">
        <v>104.4</v>
      </c>
      <c r="P12" s="88">
        <v>104.1</v>
      </c>
      <c r="Q12" s="88">
        <v>103.8</v>
      </c>
      <c r="R12" s="88">
        <v>103.5</v>
      </c>
      <c r="S12" s="88">
        <v>103.2</v>
      </c>
      <c r="T12" s="88">
        <v>102.9</v>
      </c>
      <c r="U12" s="88">
        <v>102.6</v>
      </c>
      <c r="V12" s="88">
        <v>102.3</v>
      </c>
      <c r="W12" s="88">
        <v>102</v>
      </c>
      <c r="X12" s="88">
        <v>101.6</v>
      </c>
      <c r="Y12" s="88">
        <v>101.3</v>
      </c>
      <c r="Z12" s="88">
        <v>101</v>
      </c>
      <c r="AA12" s="88">
        <v>100.7</v>
      </c>
      <c r="AB12" s="88">
        <v>100.3</v>
      </c>
      <c r="AC12" s="88">
        <v>100</v>
      </c>
      <c r="AD12" s="88">
        <v>99.7</v>
      </c>
      <c r="AE12" s="88">
        <v>99.4</v>
      </c>
      <c r="AF12" s="88">
        <v>99</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125.37387506560904</v>
      </c>
      <c r="I13" s="88">
        <v>124.83160673883145</v>
      </c>
      <c r="J13" s="88">
        <v>124.3053749488685</v>
      </c>
      <c r="K13" s="88">
        <v>123.78843330988092</v>
      </c>
      <c r="L13" s="88">
        <v>123.27302540122872</v>
      </c>
      <c r="M13" s="88">
        <v>121.70870819347125</v>
      </c>
      <c r="N13" s="88">
        <v>121.29001618176781</v>
      </c>
      <c r="O13" s="88">
        <v>120.87218721923421</v>
      </c>
      <c r="P13" s="88">
        <v>118.2600659276122</v>
      </c>
      <c r="Q13" s="88">
        <v>117.9443784204132</v>
      </c>
      <c r="R13" s="88">
        <v>117.61725720398864</v>
      </c>
      <c r="S13" s="88">
        <v>117.30017458773388</v>
      </c>
      <c r="T13" s="88">
        <v>117.03319612026901</v>
      </c>
      <c r="U13" s="88">
        <v>116.59725646232468</v>
      </c>
      <c r="V13" s="88">
        <v>116.16099643250196</v>
      </c>
      <c r="W13" s="88">
        <v>115.76695633523902</v>
      </c>
      <c r="X13" s="88">
        <v>115.37665317943899</v>
      </c>
      <c r="Y13" s="88">
        <v>114.98306506589297</v>
      </c>
      <c r="Z13" s="88">
        <v>114.60208294082504</v>
      </c>
      <c r="AA13" s="88">
        <v>114.22676505486608</v>
      </c>
      <c r="AB13" s="88">
        <v>113.92234207828047</v>
      </c>
      <c r="AC13" s="88">
        <v>113.62830504612081</v>
      </c>
      <c r="AD13" s="88">
        <v>113.33657098728938</v>
      </c>
      <c r="AE13" s="88">
        <v>113.20905009822327</v>
      </c>
      <c r="AF13" s="88">
        <v>113.08638889956941</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5.5960242022431004</v>
      </c>
      <c r="I14" s="88">
        <v>5.4566784557765766</v>
      </c>
      <c r="J14" s="88">
        <v>5.3175380903907259</v>
      </c>
      <c r="K14" s="88">
        <v>5.180894872684183</v>
      </c>
      <c r="L14" s="88">
        <v>5.0446970302261045</v>
      </c>
      <c r="M14" s="88">
        <v>4.8902812083756704</v>
      </c>
      <c r="N14" s="88">
        <v>4.882683951863136</v>
      </c>
      <c r="O14" s="88">
        <v>4.8765189985919442</v>
      </c>
      <c r="P14" s="88">
        <v>4.5620849627618947</v>
      </c>
      <c r="Q14" s="88">
        <v>4.4323583025112034</v>
      </c>
      <c r="R14" s="88">
        <v>4.4235349826365669</v>
      </c>
      <c r="S14" s="88">
        <v>4.414805358035685</v>
      </c>
      <c r="T14" s="88">
        <v>4.4086496283096928</v>
      </c>
      <c r="U14" s="88">
        <v>4.4015603700701043</v>
      </c>
      <c r="V14" s="88">
        <v>4.3947777040404912</v>
      </c>
      <c r="W14" s="88">
        <v>4.3397260560923527</v>
      </c>
      <c r="X14" s="88">
        <v>4.2850881047866478</v>
      </c>
      <c r="Y14" s="88">
        <v>4.2307149161331283</v>
      </c>
      <c r="Z14" s="88">
        <v>4.1764374733287735</v>
      </c>
      <c r="AA14" s="88">
        <v>4.1214694056376562</v>
      </c>
      <c r="AB14" s="88">
        <v>3.76481990143815</v>
      </c>
      <c r="AC14" s="88">
        <v>3.7579756873674128</v>
      </c>
      <c r="AD14" s="88">
        <v>3.7510494000884038</v>
      </c>
      <c r="AE14" s="88">
        <v>3.744042913971966</v>
      </c>
      <c r="AF14" s="88">
        <v>3.7369579947001341</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103.85937174800394</v>
      </c>
      <c r="I15" s="88">
        <v>99.471443616386381</v>
      </c>
      <c r="J15" s="88">
        <v>95.1426267503753</v>
      </c>
      <c r="K15" s="88">
        <v>91.029952170683259</v>
      </c>
      <c r="L15" s="88">
        <v>87.193295547119007</v>
      </c>
      <c r="M15" s="88">
        <v>83.24905881310157</v>
      </c>
      <c r="N15" s="88">
        <v>82.149184862744093</v>
      </c>
      <c r="O15" s="88">
        <v>81.14441381921209</v>
      </c>
      <c r="P15" s="88">
        <v>75.17077980283446</v>
      </c>
      <c r="Q15" s="88">
        <v>72.343192074443024</v>
      </c>
      <c r="R15" s="88">
        <v>71.647982384871383</v>
      </c>
      <c r="S15" s="88">
        <v>70.947146702147833</v>
      </c>
      <c r="T15" s="88">
        <v>70.618861267010303</v>
      </c>
      <c r="U15" s="88">
        <v>70.149965685843569</v>
      </c>
      <c r="V15" s="88">
        <v>69.713913181004102</v>
      </c>
      <c r="W15" s="88">
        <v>68.515865184247517</v>
      </c>
      <c r="X15" s="88">
        <v>67.356692076784057</v>
      </c>
      <c r="Y15" s="88">
        <v>66.224437974593926</v>
      </c>
      <c r="Z15" s="88">
        <v>65.107689894017682</v>
      </c>
      <c r="AA15" s="88">
        <v>63.962788546467245</v>
      </c>
      <c r="AB15" s="88">
        <v>58.164219053653518</v>
      </c>
      <c r="AC15" s="88">
        <v>57.804181991384048</v>
      </c>
      <c r="AD15" s="88">
        <v>57.445961736941143</v>
      </c>
      <c r="AE15" s="88">
        <v>57.089799410059193</v>
      </c>
      <c r="AF15" s="88">
        <v>56.735510180400695</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43.568235734885704</v>
      </c>
      <c r="I16" s="88">
        <v>44.740239048243701</v>
      </c>
      <c r="J16" s="88">
        <v>45.950745242497277</v>
      </c>
      <c r="K16" s="88">
        <v>47.141631272986487</v>
      </c>
      <c r="L16" s="88">
        <v>48.240927934398563</v>
      </c>
      <c r="M16" s="88">
        <v>49.276260512522541</v>
      </c>
      <c r="N16" s="88">
        <v>50.113548882706233</v>
      </c>
      <c r="O16" s="88">
        <v>50.910711988316606</v>
      </c>
      <c r="P16" s="88">
        <v>51.638390822915525</v>
      </c>
      <c r="Q16" s="88">
        <v>52.346070844249482</v>
      </c>
      <c r="R16" s="88">
        <v>52.941330603384955</v>
      </c>
      <c r="S16" s="88">
        <v>53.5462304191878</v>
      </c>
      <c r="T16" s="88">
        <v>53.86324420712004</v>
      </c>
      <c r="U16" s="88">
        <v>54.288332840444681</v>
      </c>
      <c r="V16" s="88">
        <v>54.694283926056848</v>
      </c>
      <c r="W16" s="88">
        <v>55.095731114108446</v>
      </c>
      <c r="X16" s="88">
        <v>55.472839801467735</v>
      </c>
      <c r="Y16" s="88">
        <v>55.833124932329184</v>
      </c>
      <c r="Z16" s="88">
        <v>56.185009034934716</v>
      </c>
      <c r="AA16" s="88">
        <v>56.559737781180303</v>
      </c>
      <c r="AB16" s="88">
        <v>56.933779820197024</v>
      </c>
      <c r="AC16" s="88">
        <v>57.296111070005203</v>
      </c>
      <c r="AD16" s="88">
        <v>57.654854414088518</v>
      </c>
      <c r="AE16" s="88">
        <v>58.010180531999453</v>
      </c>
      <c r="AF16" s="88">
        <v>58.362251859600939</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0.85668293802964801</v>
      </c>
      <c r="I17" s="95">
        <v>0.86293563051720545</v>
      </c>
      <c r="J17" s="95">
        <v>0.86874170432194431</v>
      </c>
      <c r="K17" s="95">
        <v>0.8741155335517371</v>
      </c>
      <c r="L17" s="95">
        <v>0.87893036967241478</v>
      </c>
      <c r="M17" s="95">
        <v>0.88332424377298002</v>
      </c>
      <c r="N17" s="95">
        <v>0.88709746744353013</v>
      </c>
      <c r="O17" s="95">
        <v>0.89060854833469683</v>
      </c>
      <c r="P17" s="95">
        <v>0.8938778967676303</v>
      </c>
      <c r="Q17" s="95">
        <v>0.8969535933401257</v>
      </c>
      <c r="R17" s="95">
        <v>0.89970445620529471</v>
      </c>
      <c r="S17" s="95">
        <v>0.90233984765937369</v>
      </c>
      <c r="T17" s="95">
        <v>0.90442624737697097</v>
      </c>
      <c r="U17" s="95">
        <v>0.90657717713319896</v>
      </c>
      <c r="V17" s="95">
        <v>0.90870680070479315</v>
      </c>
      <c r="W17" s="95">
        <v>0.91068759442839298</v>
      </c>
      <c r="X17" s="95">
        <v>0.91254940622232605</v>
      </c>
      <c r="Y17" s="95">
        <v>0.9143028074610895</v>
      </c>
      <c r="Z17" s="95">
        <v>0.91597289486257905</v>
      </c>
      <c r="AA17" s="95">
        <v>0.91760298570477239</v>
      </c>
      <c r="AB17" s="95">
        <v>0.91916068521873362</v>
      </c>
      <c r="AC17" s="95">
        <v>0.92062380713516412</v>
      </c>
      <c r="AD17" s="95">
        <v>0.9220161643114293</v>
      </c>
      <c r="AE17" s="95">
        <v>0.92334538699076407</v>
      </c>
      <c r="AF17" s="95">
        <v>0.92461181065281461</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18" t="s">
        <v>341</v>
      </c>
      <c r="C29" s="119"/>
      <c r="D29" s="119"/>
      <c r="E29" s="119"/>
      <c r="F29" s="119"/>
      <c r="G29" s="119"/>
      <c r="H29" s="119"/>
      <c r="I29" s="120"/>
    </row>
    <row r="30" spans="2:88" x14ac:dyDescent="0.35"/>
    <row r="31" spans="2:88" s="6" customFormat="1" x14ac:dyDescent="0.35">
      <c r="B31" s="52" t="s">
        <v>331</v>
      </c>
      <c r="C31" s="121" t="s">
        <v>329</v>
      </c>
      <c r="D31" s="121"/>
      <c r="E31" s="121"/>
      <c r="F31" s="121"/>
      <c r="G31" s="121"/>
      <c r="H31" s="121"/>
      <c r="I31" s="121"/>
    </row>
    <row r="32" spans="2:88" s="6" customFormat="1" ht="59.65" customHeight="1" x14ac:dyDescent="0.35">
      <c r="B32" s="53">
        <v>1</v>
      </c>
      <c r="C32" s="109" t="s">
        <v>231</v>
      </c>
      <c r="D32" s="110"/>
      <c r="E32" s="110"/>
      <c r="F32" s="110"/>
      <c r="G32" s="110"/>
      <c r="H32" s="110"/>
      <c r="I32" s="110"/>
    </row>
    <row r="33" spans="2:9" s="6" customFormat="1" ht="54" customHeight="1" x14ac:dyDescent="0.35">
      <c r="B33" s="53">
        <v>2</v>
      </c>
      <c r="C33" s="109" t="s">
        <v>233</v>
      </c>
      <c r="D33" s="110"/>
      <c r="E33" s="110"/>
      <c r="F33" s="110"/>
      <c r="G33" s="110"/>
      <c r="H33" s="110"/>
      <c r="I33" s="110"/>
    </row>
    <row r="34" spans="2:9" s="6" customFormat="1" ht="58.15" customHeight="1" x14ac:dyDescent="0.35">
      <c r="B34" s="53">
        <v>3</v>
      </c>
      <c r="C34" s="109" t="s">
        <v>235</v>
      </c>
      <c r="D34" s="110"/>
      <c r="E34" s="110"/>
      <c r="F34" s="110"/>
      <c r="G34" s="110"/>
      <c r="H34" s="110"/>
      <c r="I34" s="110"/>
    </row>
    <row r="35" spans="2:9" s="6" customFormat="1" ht="61.15" customHeight="1" x14ac:dyDescent="0.35">
      <c r="B35" s="53">
        <v>4</v>
      </c>
      <c r="C35" s="109" t="s">
        <v>238</v>
      </c>
      <c r="D35" s="110"/>
      <c r="E35" s="110"/>
      <c r="F35" s="110"/>
      <c r="G35" s="110"/>
      <c r="H35" s="110"/>
      <c r="I35" s="110"/>
    </row>
    <row r="36" spans="2:9" s="6" customFormat="1" ht="58.5" customHeight="1" x14ac:dyDescent="0.35">
      <c r="B36" s="53">
        <v>5</v>
      </c>
      <c r="C36" s="109" t="s">
        <v>240</v>
      </c>
      <c r="D36" s="110"/>
      <c r="E36" s="110"/>
      <c r="F36" s="110"/>
      <c r="G36" s="110"/>
      <c r="H36" s="110"/>
      <c r="I36" s="110"/>
    </row>
    <row r="37" spans="2:9" s="6" customFormat="1" ht="75.400000000000006" customHeight="1" x14ac:dyDescent="0.35">
      <c r="B37" s="53">
        <v>6</v>
      </c>
      <c r="C37" s="109" t="s">
        <v>242</v>
      </c>
      <c r="D37" s="110"/>
      <c r="E37" s="110"/>
      <c r="F37" s="110"/>
      <c r="G37" s="110"/>
      <c r="H37" s="110"/>
      <c r="I37" s="110"/>
    </row>
    <row r="38" spans="2:9" s="6" customFormat="1" ht="61.5" customHeight="1" x14ac:dyDescent="0.35">
      <c r="B38" s="53">
        <v>7</v>
      </c>
      <c r="C38" s="109" t="s">
        <v>244</v>
      </c>
      <c r="D38" s="110"/>
      <c r="E38" s="110"/>
      <c r="F38" s="110"/>
      <c r="G38" s="110"/>
      <c r="H38" s="110"/>
      <c r="I38" s="110"/>
    </row>
    <row r="39" spans="2:9" s="6" customFormat="1" ht="75.400000000000006" customHeight="1" x14ac:dyDescent="0.35">
      <c r="B39" s="53">
        <v>8</v>
      </c>
      <c r="C39" s="109" t="s">
        <v>246</v>
      </c>
      <c r="D39" s="110"/>
      <c r="E39" s="110"/>
      <c r="F39" s="110"/>
      <c r="G39" s="110"/>
      <c r="H39" s="110"/>
      <c r="I39" s="110"/>
    </row>
    <row r="40" spans="2:9" s="6" customFormat="1" ht="66" customHeight="1" x14ac:dyDescent="0.35">
      <c r="B40" s="53">
        <v>9</v>
      </c>
      <c r="C40" s="109" t="s">
        <v>248</v>
      </c>
      <c r="D40" s="110"/>
      <c r="E40" s="110"/>
      <c r="F40" s="110"/>
      <c r="G40" s="110"/>
      <c r="H40" s="110"/>
      <c r="I40" s="110"/>
    </row>
    <row r="41" spans="2:9" s="6" customFormat="1" ht="54.4" customHeight="1" x14ac:dyDescent="0.35">
      <c r="B41" s="53">
        <v>10</v>
      </c>
      <c r="C41" s="109" t="s">
        <v>250</v>
      </c>
      <c r="D41" s="110"/>
      <c r="E41" s="110"/>
      <c r="F41" s="110"/>
      <c r="G41" s="110"/>
      <c r="H41" s="110"/>
      <c r="I41" s="110"/>
    </row>
    <row r="42" spans="2:9" s="6" customFormat="1" ht="57.4" customHeight="1" x14ac:dyDescent="0.35">
      <c r="B42" s="53">
        <v>11</v>
      </c>
      <c r="C42" s="109" t="s">
        <v>252</v>
      </c>
      <c r="D42" s="110"/>
      <c r="E42" s="110"/>
      <c r="F42" s="110"/>
      <c r="G42" s="110"/>
      <c r="H42" s="110"/>
      <c r="I42" s="110"/>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B1:F1"/>
    <mergeCell ref="B3:C3"/>
    <mergeCell ref="B4:C4"/>
    <mergeCell ref="D3:F3"/>
    <mergeCell ref="D4:F4"/>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85" zoomScaleNormal="85" workbookViewId="0">
      <pane xSplit="6" ySplit="6" topLeftCell="G7" activePane="bottomRight" state="frozen"/>
      <selection activeCell="E12" sqref="E12"/>
      <selection pane="topRight" activeCell="E12" sqref="E12"/>
      <selection pane="bottomLeft" activeCell="E12" sqref="E12"/>
      <selection pane="bottomRight" activeCell="I14" sqref="I14"/>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28.11532694910515</v>
      </c>
      <c r="I7" s="88">
        <v>28.120214748689172</v>
      </c>
      <c r="J7" s="88">
        <v>28.135897285130881</v>
      </c>
      <c r="K7" s="88">
        <v>28.144431316369683</v>
      </c>
      <c r="L7" s="88">
        <v>28.136474614817399</v>
      </c>
      <c r="M7" s="88">
        <v>27.962891144587942</v>
      </c>
      <c r="N7" s="88">
        <v>28.019333875365845</v>
      </c>
      <c r="O7" s="88">
        <v>28.072055552874748</v>
      </c>
      <c r="P7" s="88">
        <v>27.520671142019125</v>
      </c>
      <c r="Q7" s="88">
        <v>27.438984572589831</v>
      </c>
      <c r="R7" s="88">
        <v>27.448906623290142</v>
      </c>
      <c r="S7" s="88">
        <v>27.461896813166337</v>
      </c>
      <c r="T7" s="88">
        <v>27.416418067491641</v>
      </c>
      <c r="U7" s="88">
        <v>27.380008719450206</v>
      </c>
      <c r="V7" s="88">
        <v>27.343816925981571</v>
      </c>
      <c r="W7" s="88">
        <v>27.265144592774938</v>
      </c>
      <c r="X7" s="88">
        <v>27.187773230962563</v>
      </c>
      <c r="Y7" s="88">
        <v>27.111421913192515</v>
      </c>
      <c r="Z7" s="88">
        <v>27.038044132807222</v>
      </c>
      <c r="AA7" s="88">
        <v>26.970929992687459</v>
      </c>
      <c r="AB7" s="88">
        <v>26.605805517198398</v>
      </c>
      <c r="AC7" s="88">
        <v>26.595665900926758</v>
      </c>
      <c r="AD7" s="88">
        <v>26.587214475126132</v>
      </c>
      <c r="AE7" s="88">
        <v>26.60205810620214</v>
      </c>
      <c r="AF7" s="88">
        <v>26.618839264086436</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f>'Table 5'!H7-'Table 5'!H8-'Table 5'!H9</f>
        <v>27.367159172736173</v>
      </c>
      <c r="I8" s="88">
        <f>'Table 5'!I7-'Table 5'!I8-'Table 5'!I9</f>
        <v>27.367159172736173</v>
      </c>
      <c r="J8" s="88">
        <f>'Table 5'!J7-'Table 5'!J8-'Table 5'!J9</f>
        <v>27.367159172736173</v>
      </c>
      <c r="K8" s="88">
        <f>'Table 5'!K7-'Table 5'!K8-'Table 5'!K9</f>
        <v>27.367159172736173</v>
      </c>
      <c r="L8" s="88">
        <f>'Table 5'!L7-'Table 5'!L8-'Table 5'!L9</f>
        <v>24.502767921435563</v>
      </c>
      <c r="M8" s="88">
        <f>'Table 5'!M7-'Table 5'!M8-'Table 5'!M9</f>
        <v>14.502767921435563</v>
      </c>
      <c r="N8" s="88">
        <f>'Table 5'!N7-'Table 5'!N8-'Table 5'!N9</f>
        <v>14.502767921435563</v>
      </c>
      <c r="O8" s="88">
        <f>'Table 5'!O7-'Table 5'!O8-'Table 5'!O9</f>
        <v>14.502767921435563</v>
      </c>
      <c r="P8" s="88">
        <f>'Table 5'!P7-'Table 5'!P8-'Table 5'!P9</f>
        <v>14.502767921435563</v>
      </c>
      <c r="Q8" s="88">
        <f>'Table 5'!Q7-'Table 5'!Q8-'Table 5'!Q9</f>
        <v>14.502767921435563</v>
      </c>
      <c r="R8" s="88">
        <f>'Table 5'!R7-'Table 5'!R8-'Table 5'!R9</f>
        <v>14.502767921435563</v>
      </c>
      <c r="S8" s="88">
        <f>'Table 5'!S7-'Table 5'!S8-'Table 5'!S9</f>
        <v>14.502767921435563</v>
      </c>
      <c r="T8" s="88">
        <f>'Table 5'!T7-'Table 5'!T8-'Table 5'!T9</f>
        <v>14.502767921435563</v>
      </c>
      <c r="U8" s="88">
        <f>'Table 5'!U7-'Table 5'!U8-'Table 5'!U9</f>
        <v>14.502767921435563</v>
      </c>
      <c r="V8" s="88">
        <f>'Table 5'!V7-'Table 5'!V8-'Table 5'!V9</f>
        <v>14.502767921435563</v>
      </c>
      <c r="W8" s="88">
        <f>'Table 5'!W7-'Table 5'!W8-'Table 5'!W9</f>
        <v>14.502767921435563</v>
      </c>
      <c r="X8" s="88">
        <f>'Table 5'!X7-'Table 5'!X8-'Table 5'!X9</f>
        <v>14.502767921435563</v>
      </c>
      <c r="Y8" s="88">
        <f>'Table 5'!Y7-'Table 5'!Y8-'Table 5'!Y9</f>
        <v>14.502767921435563</v>
      </c>
      <c r="Z8" s="88">
        <f>'Table 5'!Z7-'Table 5'!Z8-'Table 5'!Z9</f>
        <v>14.502767921435563</v>
      </c>
      <c r="AA8" s="88">
        <f>'Table 5'!AA7-'Table 5'!AA8-'Table 5'!AA9</f>
        <v>14.502767921435563</v>
      </c>
      <c r="AB8" s="88">
        <f>'Table 5'!AB7-'Table 5'!AB8-'Table 5'!AB9</f>
        <v>14.502767921435563</v>
      </c>
      <c r="AC8" s="88">
        <f>'Table 5'!AC7-'Table 5'!AC8-'Table 5'!AC9</f>
        <v>14.502767921435563</v>
      </c>
      <c r="AD8" s="88">
        <f>'Table 5'!AD7-'Table 5'!AD8-'Table 5'!AD9</f>
        <v>14.502767921435563</v>
      </c>
      <c r="AE8" s="88">
        <f>'Table 5'!AE7-'Table 5'!AE8-'Table 5'!AE9</f>
        <v>14.502767921435563</v>
      </c>
      <c r="AF8" s="88">
        <f>'Table 5'!AF7-'Table 5'!AF8-'Table 5'!AF9</f>
        <v>14.502767921435563</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27.367000000000001</v>
      </c>
      <c r="I9" s="88">
        <v>27.367000000000001</v>
      </c>
      <c r="J9" s="88">
        <v>29.440999999999999</v>
      </c>
      <c r="K9" s="88">
        <v>29.486000000000001</v>
      </c>
      <c r="L9" s="88">
        <v>29.489000000000001</v>
      </c>
      <c r="M9" s="88">
        <v>29.349</v>
      </c>
      <c r="N9" s="88">
        <v>29.45</v>
      </c>
      <c r="O9" s="88">
        <v>29.513000000000002</v>
      </c>
      <c r="P9" s="88">
        <v>28.998999999999999</v>
      </c>
      <c r="Q9" s="88">
        <v>28.934999999999999</v>
      </c>
      <c r="R9" s="88">
        <v>29.004000000000001</v>
      </c>
      <c r="S9" s="88">
        <v>29.042000000000002</v>
      </c>
      <c r="T9" s="88">
        <v>29.012</v>
      </c>
      <c r="U9" s="88">
        <v>29.004999999999999</v>
      </c>
      <c r="V9" s="88">
        <v>28.998999999999999</v>
      </c>
      <c r="W9" s="88">
        <v>28.934000000000001</v>
      </c>
      <c r="X9" s="88">
        <v>28.905999999999999</v>
      </c>
      <c r="Y9" s="88">
        <v>28.853000000000002</v>
      </c>
      <c r="Z9" s="88">
        <v>28.8</v>
      </c>
      <c r="AA9" s="88">
        <v>28.783000000000001</v>
      </c>
      <c r="AB9" s="88">
        <v>28.431999999999999</v>
      </c>
      <c r="AC9" s="88">
        <v>28.448</v>
      </c>
      <c r="AD9" s="88">
        <v>28.462</v>
      </c>
      <c r="AE9" s="88">
        <v>28.513999999999999</v>
      </c>
      <c r="AF9" s="88">
        <v>28.556999999999999</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1.255374374705271</v>
      </c>
      <c r="I10" s="88">
        <v>1.2753046365403029</v>
      </c>
      <c r="J10" s="88">
        <v>1.3055603588537881</v>
      </c>
      <c r="K10" s="88">
        <v>1.3411212610015339</v>
      </c>
      <c r="L10" s="88">
        <v>1.352438312998369</v>
      </c>
      <c r="M10" s="88">
        <v>1.386030322483518</v>
      </c>
      <c r="N10" s="88">
        <v>1.4306840865091479</v>
      </c>
      <c r="O10" s="88">
        <v>1.440452066565066</v>
      </c>
      <c r="P10" s="88">
        <v>1.4779497082831501</v>
      </c>
      <c r="Q10" s="88">
        <v>1.4961697445477811</v>
      </c>
      <c r="R10" s="88">
        <v>1.5549663254080479</v>
      </c>
      <c r="S10" s="88">
        <v>1.5796066654654941</v>
      </c>
      <c r="T10" s="88">
        <v>1.595495688730997</v>
      </c>
      <c r="U10" s="88">
        <v>1.6251886623519669</v>
      </c>
      <c r="V10" s="88">
        <v>1.6550360183603161</v>
      </c>
      <c r="W10" s="88">
        <v>1.6684599643307021</v>
      </c>
      <c r="X10" s="88">
        <v>1.7185195555844139</v>
      </c>
      <c r="Y10" s="88">
        <v>1.7419928879070521</v>
      </c>
      <c r="Z10" s="88">
        <v>1.7618264507858541</v>
      </c>
      <c r="AA10" s="88">
        <v>1.8119953264056461</v>
      </c>
      <c r="AB10" s="88">
        <v>1.8260961838026251</v>
      </c>
      <c r="AC10" s="88">
        <v>1.852559954002257</v>
      </c>
      <c r="AD10" s="88">
        <v>1.8752738382874241</v>
      </c>
      <c r="AE10" s="88">
        <v>1.9124173308350461</v>
      </c>
      <c r="AF10" s="88">
        <v>1.9384998467896253</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0.90945784892575254</v>
      </c>
      <c r="I11" s="95">
        <v>0.81663978750669708</v>
      </c>
      <c r="J11" s="95">
        <v>5.1504800424595487E-11</v>
      </c>
      <c r="K11" s="95">
        <v>6.4956484635558809E-11</v>
      </c>
      <c r="L11" s="95">
        <v>1.9792834038412366E-11</v>
      </c>
      <c r="M11" s="95">
        <v>6.4100724728177738E-11</v>
      </c>
      <c r="N11" s="95">
        <v>6.0568217108425415E-11</v>
      </c>
      <c r="O11" s="95">
        <v>9.57482981789326E-11</v>
      </c>
      <c r="P11" s="95">
        <v>3.3283598099842493E-11</v>
      </c>
      <c r="Q11" s="95">
        <v>-2.0492496588531139E-12</v>
      </c>
      <c r="R11" s="95">
        <v>3.7372327454932019E-11</v>
      </c>
      <c r="S11" s="95">
        <v>1.0373235603822195E-10</v>
      </c>
      <c r="T11" s="95">
        <v>1.2926770764920548E-11</v>
      </c>
      <c r="U11" s="95">
        <v>1.3338641302595988E-10</v>
      </c>
      <c r="V11" s="95">
        <v>9.3682173130105184E-11</v>
      </c>
      <c r="W11" s="95">
        <v>2.9926949807190795E-11</v>
      </c>
      <c r="X11" s="95">
        <v>8.8587581714705266E-11</v>
      </c>
      <c r="Y11" s="95">
        <v>3.5992986369137725E-11</v>
      </c>
      <c r="Z11" s="95">
        <v>4.248335017109639E-11</v>
      </c>
      <c r="AA11" s="95">
        <v>4.2459369353764487E-11</v>
      </c>
      <c r="AB11" s="95">
        <v>3.4540592608323095E-11</v>
      </c>
      <c r="AC11" s="95">
        <v>6.5467631316096231E-12</v>
      </c>
      <c r="AD11" s="95">
        <v>2.2008395106354328E-11</v>
      </c>
      <c r="AE11" s="95">
        <v>-1.6218137943724287E-12</v>
      </c>
      <c r="AF11" s="95">
        <v>5.950084869255079E-11</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18" t="s">
        <v>343</v>
      </c>
      <c r="C23" s="119"/>
      <c r="D23" s="119"/>
      <c r="E23" s="119"/>
      <c r="F23" s="119"/>
      <c r="G23" s="119"/>
      <c r="H23" s="119"/>
      <c r="I23" s="120"/>
    </row>
    <row r="24" spans="2:9" x14ac:dyDescent="0.35"/>
    <row r="25" spans="2:9" s="6" customFormat="1" x14ac:dyDescent="0.35">
      <c r="B25" s="52" t="s">
        <v>331</v>
      </c>
      <c r="C25" s="121" t="s">
        <v>329</v>
      </c>
      <c r="D25" s="121"/>
      <c r="E25" s="121"/>
      <c r="F25" s="121"/>
      <c r="G25" s="121"/>
      <c r="H25" s="121"/>
      <c r="I25" s="121"/>
    </row>
    <row r="26" spans="2:9" s="6" customFormat="1" ht="76.900000000000006" customHeight="1" x14ac:dyDescent="0.35">
      <c r="B26" s="53">
        <v>1</v>
      </c>
      <c r="C26" s="109" t="s">
        <v>255</v>
      </c>
      <c r="D26" s="110"/>
      <c r="E26" s="110"/>
      <c r="F26" s="110"/>
      <c r="G26" s="110"/>
      <c r="H26" s="110"/>
      <c r="I26" s="110"/>
    </row>
    <row r="27" spans="2:9" s="6" customFormat="1" ht="54" customHeight="1" x14ac:dyDescent="0.35">
      <c r="B27" s="53">
        <v>2</v>
      </c>
      <c r="C27" s="109" t="s">
        <v>257</v>
      </c>
      <c r="D27" s="110"/>
      <c r="E27" s="110"/>
      <c r="F27" s="110"/>
      <c r="G27" s="110"/>
      <c r="H27" s="110"/>
      <c r="I27" s="110"/>
    </row>
    <row r="28" spans="2:9" s="6" customFormat="1" ht="58.15" customHeight="1" x14ac:dyDescent="0.35">
      <c r="B28" s="53">
        <v>3</v>
      </c>
      <c r="C28" s="109" t="s">
        <v>259</v>
      </c>
      <c r="D28" s="110"/>
      <c r="E28" s="110"/>
      <c r="F28" s="110"/>
      <c r="G28" s="110"/>
      <c r="H28" s="110"/>
      <c r="I28" s="110"/>
    </row>
    <row r="29" spans="2:9" s="6" customFormat="1" ht="61.15" customHeight="1" x14ac:dyDescent="0.35">
      <c r="B29" s="53">
        <v>4</v>
      </c>
      <c r="C29" s="109" t="s">
        <v>218</v>
      </c>
      <c r="D29" s="110"/>
      <c r="E29" s="110"/>
      <c r="F29" s="110"/>
      <c r="G29" s="110"/>
      <c r="H29" s="110"/>
      <c r="I29" s="110"/>
    </row>
    <row r="30" spans="2:9" s="6" customFormat="1" ht="58.5" customHeight="1" x14ac:dyDescent="0.35">
      <c r="B30" s="53">
        <v>5</v>
      </c>
      <c r="C30" s="109" t="s">
        <v>262</v>
      </c>
      <c r="D30" s="110"/>
      <c r="E30" s="110"/>
      <c r="F30" s="110"/>
      <c r="G30" s="110"/>
      <c r="H30" s="110"/>
      <c r="I30" s="110"/>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zoomScale="85" zoomScaleNormal="85" workbookViewId="0">
      <selection activeCell="I11" sqref="I11"/>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14" t="s">
        <v>2</v>
      </c>
      <c r="C3" s="115"/>
      <c r="D3" s="124" t="str">
        <f>'Cover sheet'!C5</f>
        <v>Anglian Water</v>
      </c>
      <c r="E3" s="125"/>
      <c r="F3" s="126"/>
    </row>
    <row r="4" spans="2:27" ht="15.4" thickBot="1" x14ac:dyDescent="0.4">
      <c r="B4" s="114" t="s">
        <v>327</v>
      </c>
      <c r="C4" s="115"/>
      <c r="D4" s="124" t="str">
        <f>'Cover sheet'!C6</f>
        <v>Bury Haverhill</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393</v>
      </c>
      <c r="K7" s="90" t="s">
        <v>396</v>
      </c>
      <c r="L7" s="90" t="s">
        <v>398</v>
      </c>
      <c r="M7" s="90" t="s">
        <v>400</v>
      </c>
      <c r="N7" s="88" t="s">
        <v>402</v>
      </c>
      <c r="O7" s="88" t="s">
        <v>405</v>
      </c>
      <c r="P7" s="88" t="s">
        <v>408</v>
      </c>
      <c r="Q7" s="88" t="s">
        <v>411</v>
      </c>
      <c r="R7" s="88" t="s">
        <v>412</v>
      </c>
      <c r="S7" s="88" t="s">
        <v>413</v>
      </c>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394</v>
      </c>
      <c r="K8" s="91" t="s">
        <v>397</v>
      </c>
      <c r="L8" s="91" t="s">
        <v>399</v>
      </c>
      <c r="M8" s="91" t="s">
        <v>401</v>
      </c>
      <c r="N8" s="91" t="s">
        <v>403</v>
      </c>
      <c r="O8" s="91" t="s">
        <v>406</v>
      </c>
      <c r="P8" s="88" t="s">
        <v>409</v>
      </c>
      <c r="Q8" s="91" t="s">
        <v>406</v>
      </c>
      <c r="R8" s="88" t="s">
        <v>409</v>
      </c>
      <c r="S8" s="91" t="s">
        <v>406</v>
      </c>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389</v>
      </c>
      <c r="K9" s="88" t="s">
        <v>389</v>
      </c>
      <c r="L9" s="88" t="s">
        <v>389</v>
      </c>
      <c r="M9" s="88" t="s">
        <v>389</v>
      </c>
      <c r="N9" s="88" t="s">
        <v>404</v>
      </c>
      <c r="O9" s="88" t="s">
        <v>407</v>
      </c>
      <c r="P9" s="88" t="s">
        <v>410</v>
      </c>
      <c r="Q9" s="88" t="s">
        <v>407</v>
      </c>
      <c r="R9" s="88" t="s">
        <v>410</v>
      </c>
      <c r="S9" s="88" t="s">
        <v>407</v>
      </c>
      <c r="T9" s="33"/>
      <c r="U9" s="33"/>
      <c r="V9" s="33"/>
      <c r="W9" s="33"/>
      <c r="X9" s="33"/>
      <c r="Y9" s="33"/>
      <c r="Z9" s="33"/>
      <c r="AA9" s="33"/>
    </row>
    <row r="10" spans="2:27" ht="38.25" x14ac:dyDescent="0.35">
      <c r="B10" s="60">
        <v>4</v>
      </c>
      <c r="C10" s="26" t="s">
        <v>273</v>
      </c>
      <c r="D10" s="37" t="s">
        <v>274</v>
      </c>
      <c r="E10" s="37" t="s">
        <v>275</v>
      </c>
      <c r="F10" s="37" t="s">
        <v>24</v>
      </c>
      <c r="H10" s="88" t="s">
        <v>390</v>
      </c>
      <c r="I10" s="88" t="s">
        <v>390</v>
      </c>
      <c r="J10" s="88" t="s">
        <v>395</v>
      </c>
      <c r="K10" s="88" t="s">
        <v>390</v>
      </c>
      <c r="L10" s="88" t="s">
        <v>390</v>
      </c>
      <c r="M10" s="88" t="s">
        <v>395</v>
      </c>
      <c r="N10" s="88" t="s">
        <v>395</v>
      </c>
      <c r="O10" s="88" t="s">
        <v>395</v>
      </c>
      <c r="P10" s="88" t="s">
        <v>395</v>
      </c>
      <c r="Q10" s="88" t="s">
        <v>395</v>
      </c>
      <c r="R10" s="88" t="s">
        <v>395</v>
      </c>
      <c r="S10" s="88" t="s">
        <v>395</v>
      </c>
      <c r="T10" s="33"/>
      <c r="U10" s="33"/>
      <c r="V10" s="33"/>
      <c r="W10" s="33"/>
      <c r="X10" s="33"/>
      <c r="Y10" s="33"/>
      <c r="Z10" s="33"/>
      <c r="AA10" s="33"/>
    </row>
    <row r="11" spans="2:27" ht="38.25" x14ac:dyDescent="0.35">
      <c r="B11" s="60">
        <v>5</v>
      </c>
      <c r="C11" s="26" t="s">
        <v>277</v>
      </c>
      <c r="D11" s="37" t="s">
        <v>278</v>
      </c>
      <c r="E11" s="37" t="s">
        <v>47</v>
      </c>
      <c r="F11" s="37" t="s">
        <v>24</v>
      </c>
      <c r="H11" s="92" t="s">
        <v>61</v>
      </c>
      <c r="I11" s="92" t="s">
        <v>61</v>
      </c>
      <c r="J11" s="92" t="s">
        <v>59</v>
      </c>
      <c r="K11" s="92" t="s">
        <v>61</v>
      </c>
      <c r="L11" s="92" t="s">
        <v>61</v>
      </c>
      <c r="M11" s="92" t="s">
        <v>61</v>
      </c>
      <c r="N11" s="92" t="s">
        <v>57</v>
      </c>
      <c r="O11" s="92" t="s">
        <v>57</v>
      </c>
      <c r="P11" s="92" t="s">
        <v>57</v>
      </c>
      <c r="Q11" s="92" t="s">
        <v>57</v>
      </c>
      <c r="R11" s="92" t="s">
        <v>57</v>
      </c>
      <c r="S11" s="92" t="s">
        <v>57</v>
      </c>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31</v>
      </c>
      <c r="I13" s="93">
        <v>25</v>
      </c>
      <c r="J13" s="93">
        <v>25</v>
      </c>
      <c r="K13" s="93">
        <v>10</v>
      </c>
      <c r="L13" s="93">
        <v>10</v>
      </c>
      <c r="M13" s="93">
        <v>8</v>
      </c>
      <c r="N13" s="93">
        <v>1.2331045091821113</v>
      </c>
      <c r="O13" s="93">
        <v>0.12158570410144684</v>
      </c>
      <c r="P13" s="93">
        <v>0.78591902183802487</v>
      </c>
      <c r="Q13" s="93">
        <v>0.50865458831527</v>
      </c>
      <c r="R13" s="93">
        <v>5.0727988336514478E-2</v>
      </c>
      <c r="S13" s="93">
        <v>0.51477522214842475</v>
      </c>
      <c r="T13" s="33"/>
      <c r="U13" s="33"/>
      <c r="V13" s="33"/>
      <c r="W13" s="33"/>
      <c r="X13" s="33"/>
      <c r="Y13" s="33"/>
      <c r="Z13" s="33"/>
      <c r="AA13" s="33"/>
    </row>
    <row r="14" spans="2:27" ht="38.25" x14ac:dyDescent="0.35">
      <c r="B14" s="60">
        <v>8</v>
      </c>
      <c r="C14" s="26" t="s">
        <v>283</v>
      </c>
      <c r="D14" s="37" t="s">
        <v>284</v>
      </c>
      <c r="E14" s="37" t="s">
        <v>285</v>
      </c>
      <c r="F14" s="37">
        <v>2</v>
      </c>
      <c r="H14" s="88">
        <v>284904.36731319909</v>
      </c>
      <c r="I14" s="88">
        <v>238135.8427079347</v>
      </c>
      <c r="J14" s="88">
        <v>246803.1978387429</v>
      </c>
      <c r="K14" s="88">
        <v>91904.634617161035</v>
      </c>
      <c r="L14" s="88">
        <v>95254.337083173799</v>
      </c>
      <c r="M14" s="88">
        <v>78977.023308397693</v>
      </c>
      <c r="N14" s="88">
        <v>9358.202102674315</v>
      </c>
      <c r="O14" s="88">
        <v>927.92337559892951</v>
      </c>
      <c r="P14" s="88">
        <v>3935.1748469207155</v>
      </c>
      <c r="Q14" s="88">
        <v>4122.6629323194811</v>
      </c>
      <c r="R14" s="88">
        <v>250.64934140325056</v>
      </c>
      <c r="S14" s="88">
        <v>4138.9255993416909</v>
      </c>
      <c r="T14" s="33"/>
      <c r="U14" s="33"/>
      <c r="V14" s="33"/>
      <c r="W14" s="33"/>
      <c r="X14" s="33"/>
      <c r="Y14" s="33"/>
      <c r="Z14" s="33"/>
      <c r="AA14" s="33"/>
    </row>
    <row r="15" spans="2:27" ht="38.25" x14ac:dyDescent="0.35">
      <c r="B15" s="60">
        <v>9</v>
      </c>
      <c r="C15" s="26" t="s">
        <v>368</v>
      </c>
      <c r="D15" s="37" t="s">
        <v>286</v>
      </c>
      <c r="E15" s="37" t="s">
        <v>287</v>
      </c>
      <c r="F15" s="37">
        <v>2</v>
      </c>
      <c r="H15" s="88">
        <v>56138.85293184132</v>
      </c>
      <c r="I15" s="88">
        <v>191537.08184721004</v>
      </c>
      <c r="J15" s="88">
        <v>53139.622452208343</v>
      </c>
      <c r="K15" s="88">
        <v>29569.960918019875</v>
      </c>
      <c r="L15" s="88">
        <v>108698.52307265002</v>
      </c>
      <c r="M15" s="88">
        <v>40830.525908485477</v>
      </c>
      <c r="N15" s="88">
        <v>12167.810171706476</v>
      </c>
      <c r="O15" s="88">
        <v>1348.6537083159178</v>
      </c>
      <c r="P15" s="88">
        <v>0</v>
      </c>
      <c r="Q15" s="88">
        <v>4890.8131449938446</v>
      </c>
      <c r="R15" s="88">
        <v>0</v>
      </c>
      <c r="S15" s="88">
        <v>5403.8073809186735</v>
      </c>
      <c r="T15" s="33"/>
      <c r="U15" s="33"/>
      <c r="V15" s="33"/>
      <c r="W15" s="33"/>
      <c r="X15" s="33"/>
      <c r="Y15" s="33"/>
      <c r="Z15" s="33"/>
      <c r="AA15" s="33"/>
    </row>
    <row r="16" spans="2:27" ht="38.25" x14ac:dyDescent="0.35">
      <c r="B16" s="60">
        <v>10</v>
      </c>
      <c r="C16" s="26" t="s">
        <v>369</v>
      </c>
      <c r="D16" s="37" t="s">
        <v>288</v>
      </c>
      <c r="E16" s="37" t="s">
        <v>287</v>
      </c>
      <c r="F16" s="37">
        <v>2</v>
      </c>
      <c r="H16" s="88">
        <v>14072.089706719153</v>
      </c>
      <c r="I16" s="88">
        <v>22814.665639235616</v>
      </c>
      <c r="J16" s="88">
        <v>9368.5079345367867</v>
      </c>
      <c r="K16" s="88">
        <v>3891.6938189991124</v>
      </c>
      <c r="L16" s="88">
        <v>11419.624539277762</v>
      </c>
      <c r="M16" s="88">
        <v>4478.3650536385194</v>
      </c>
      <c r="N16" s="88">
        <v>1161.8169058791557</v>
      </c>
      <c r="O16" s="88">
        <v>935.55641280644818</v>
      </c>
      <c r="P16" s="88">
        <v>1373.0265749295136</v>
      </c>
      <c r="Q16" s="88">
        <v>3458.8746115812655</v>
      </c>
      <c r="R16" s="88">
        <v>90.217890032015717</v>
      </c>
      <c r="S16" s="88">
        <v>3857.639015549235</v>
      </c>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0</v>
      </c>
      <c r="K17" s="88">
        <v>0</v>
      </c>
      <c r="L17" s="88">
        <v>0</v>
      </c>
      <c r="M17" s="88">
        <v>0</v>
      </c>
      <c r="N17" s="88">
        <v>1603.8745457373325</v>
      </c>
      <c r="O17" s="88">
        <v>704.28804977662207</v>
      </c>
      <c r="P17" s="88">
        <v>669.7729059843615</v>
      </c>
      <c r="Q17" s="88">
        <v>2626.6443424913059</v>
      </c>
      <c r="R17" s="88">
        <v>43.759817799148912</v>
      </c>
      <c r="S17" s="88">
        <v>2941.7270478043515</v>
      </c>
      <c r="T17" s="33"/>
      <c r="U17" s="33"/>
      <c r="V17" s="33"/>
      <c r="W17" s="33"/>
      <c r="X17" s="33"/>
      <c r="Y17" s="33"/>
      <c r="Z17" s="33"/>
      <c r="AA17" s="33"/>
    </row>
    <row r="18" spans="1:27" ht="38.25" x14ac:dyDescent="0.35">
      <c r="B18" s="60">
        <v>12</v>
      </c>
      <c r="C18" s="26" t="s">
        <v>376</v>
      </c>
      <c r="D18" s="37" t="s">
        <v>290</v>
      </c>
      <c r="E18" s="37" t="s">
        <v>287</v>
      </c>
      <c r="F18" s="37">
        <v>2</v>
      </c>
      <c r="H18" s="88">
        <v>2193.044845967142</v>
      </c>
      <c r="I18" s="88">
        <v>3371.3967305974938</v>
      </c>
      <c r="J18" s="88">
        <v>587233.41412031103</v>
      </c>
      <c r="K18" s="88">
        <v>561.56051771919067</v>
      </c>
      <c r="L18" s="88">
        <v>1299.1907132970969</v>
      </c>
      <c r="M18" s="88">
        <v>490.17067794135846</v>
      </c>
      <c r="N18" s="88">
        <v>239.29040056160568</v>
      </c>
      <c r="O18" s="88">
        <v>10.206771823847552</v>
      </c>
      <c r="P18" s="88">
        <v>0</v>
      </c>
      <c r="Q18" s="88">
        <v>43.317025150307579</v>
      </c>
      <c r="R18" s="88">
        <v>0</v>
      </c>
      <c r="S18" s="88">
        <v>47.841145024695152</v>
      </c>
      <c r="T18" s="33"/>
      <c r="U18" s="33"/>
      <c r="V18" s="33"/>
      <c r="W18" s="33"/>
      <c r="X18" s="33"/>
      <c r="Y18" s="33"/>
      <c r="Z18" s="33"/>
      <c r="AA18" s="33"/>
    </row>
    <row r="19" spans="1:27" ht="38.25" x14ac:dyDescent="0.35">
      <c r="B19" s="60">
        <v>13</v>
      </c>
      <c r="C19" s="26" t="s">
        <v>377</v>
      </c>
      <c r="D19" s="37" t="s">
        <v>291</v>
      </c>
      <c r="E19" s="37" t="s">
        <v>287</v>
      </c>
      <c r="F19" s="37">
        <v>2</v>
      </c>
      <c r="H19" s="88">
        <v>10277.583002386405</v>
      </c>
      <c r="I19" s="88">
        <v>8590.4646262705537</v>
      </c>
      <c r="J19" s="88">
        <v>8903.1290568235418</v>
      </c>
      <c r="K19" s="88">
        <v>3315.3493556085173</v>
      </c>
      <c r="L19" s="88">
        <v>3436.1858505082223</v>
      </c>
      <c r="M19" s="88">
        <v>2849.0012981835343</v>
      </c>
      <c r="N19" s="88">
        <v>5011.7356875391688</v>
      </c>
      <c r="O19" s="88">
        <v>527.06626334084172</v>
      </c>
      <c r="P19" s="88">
        <v>1869.4504680656039</v>
      </c>
      <c r="Q19" s="88">
        <v>2155.6609819490923</v>
      </c>
      <c r="R19" s="88">
        <v>122.18442241074619</v>
      </c>
      <c r="S19" s="88">
        <v>2406.7247769487631</v>
      </c>
      <c r="T19" s="33"/>
      <c r="U19" s="33"/>
      <c r="V19" s="33"/>
      <c r="W19" s="33"/>
      <c r="X19" s="33"/>
      <c r="Y19" s="33"/>
      <c r="Z19" s="33"/>
      <c r="AA19" s="33"/>
    </row>
    <row r="20" spans="1:27" ht="38.25" x14ac:dyDescent="0.35">
      <c r="B20" s="60">
        <v>14</v>
      </c>
      <c r="C20" s="26" t="s">
        <v>378</v>
      </c>
      <c r="D20" s="37" t="s">
        <v>292</v>
      </c>
      <c r="E20" s="37" t="s">
        <v>287</v>
      </c>
      <c r="F20" s="37">
        <v>2</v>
      </c>
      <c r="H20" s="88">
        <v>82681.570486914032</v>
      </c>
      <c r="I20" s="88">
        <v>226313.60884331368</v>
      </c>
      <c r="J20" s="88">
        <v>658644.67356387968</v>
      </c>
      <c r="K20" s="88">
        <v>37338.564610346693</v>
      </c>
      <c r="L20" s="88">
        <v>124853.5241757331</v>
      </c>
      <c r="M20" s="88">
        <v>48648.062938248884</v>
      </c>
      <c r="N20" s="88">
        <v>20184.52771142374</v>
      </c>
      <c r="O20" s="88">
        <v>3525.7712060636777</v>
      </c>
      <c r="P20" s="88">
        <v>3912.2499489794791</v>
      </c>
      <c r="Q20" s="88">
        <v>13175.310106165813</v>
      </c>
      <c r="R20" s="88">
        <v>256.1621302419108</v>
      </c>
      <c r="S20" s="88">
        <v>14657.739366245718</v>
      </c>
      <c r="T20" s="33"/>
      <c r="U20" s="33"/>
      <c r="V20" s="33"/>
      <c r="W20" s="33"/>
      <c r="X20" s="33"/>
      <c r="Y20" s="33"/>
      <c r="Z20" s="33"/>
      <c r="AA20" s="33"/>
    </row>
    <row r="21" spans="1:27" ht="38.25" x14ac:dyDescent="0.35">
      <c r="B21" s="60">
        <v>15</v>
      </c>
      <c r="C21" s="26" t="s">
        <v>293</v>
      </c>
      <c r="D21" s="37" t="s">
        <v>294</v>
      </c>
      <c r="E21" s="37" t="s">
        <v>295</v>
      </c>
      <c r="F21" s="37">
        <v>2</v>
      </c>
      <c r="H21" s="88">
        <v>24.643687740095842</v>
      </c>
      <c r="I21" s="88">
        <v>90.012383288869529</v>
      </c>
      <c r="J21" s="88">
        <v>25.32711526192902</v>
      </c>
      <c r="K21" s="88">
        <v>36.40910480348159</v>
      </c>
      <c r="L21" s="88">
        <v>126.10254954275048</v>
      </c>
      <c r="M21" s="88">
        <v>57.36971218223448</v>
      </c>
      <c r="N21" s="88">
        <v>159.57660947561055</v>
      </c>
      <c r="O21" s="88">
        <v>322.06303338032171</v>
      </c>
      <c r="P21" s="88">
        <v>51.911276128235343</v>
      </c>
      <c r="Q21" s="88">
        <v>266.24374292202788</v>
      </c>
      <c r="R21" s="88">
        <v>53.452248101309841</v>
      </c>
      <c r="S21" s="88">
        <v>294.83915937539956</v>
      </c>
      <c r="T21" s="33"/>
      <c r="U21" s="33"/>
      <c r="V21" s="33"/>
      <c r="W21" s="33"/>
      <c r="X21" s="33"/>
      <c r="Y21" s="33"/>
      <c r="Z21" s="33"/>
      <c r="AA21" s="33"/>
    </row>
    <row r="22" spans="1:27" ht="38.25" x14ac:dyDescent="0.35">
      <c r="B22" s="60">
        <v>16</v>
      </c>
      <c r="C22" s="26" t="s">
        <v>297</v>
      </c>
      <c r="D22" s="37" t="s">
        <v>298</v>
      </c>
      <c r="E22" s="37" t="s">
        <v>295</v>
      </c>
      <c r="F22" s="37">
        <v>2</v>
      </c>
      <c r="H22" s="88">
        <v>29.020815393826904</v>
      </c>
      <c r="I22" s="88">
        <v>95.035508418142413</v>
      </c>
      <c r="J22" s="88">
        <v>266.87039687152964</v>
      </c>
      <c r="K22" s="88">
        <v>40.627509989985413</v>
      </c>
      <c r="L22" s="88">
        <v>131.07384713277045</v>
      </c>
      <c r="M22" s="88">
        <v>61.597741849908509</v>
      </c>
      <c r="N22" s="88">
        <v>215.68809360994203</v>
      </c>
      <c r="O22" s="88">
        <v>379.96361539959736</v>
      </c>
      <c r="P22" s="88">
        <v>99.417436357137333</v>
      </c>
      <c r="Q22" s="88">
        <v>319.58252038696639</v>
      </c>
      <c r="R22" s="88">
        <v>102.19940288204913</v>
      </c>
      <c r="S22" s="88">
        <v>354.14358181691108</v>
      </c>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4</v>
      </c>
      <c r="K23" s="90">
        <v>4</v>
      </c>
      <c r="L23" s="90">
        <v>4</v>
      </c>
      <c r="M23" s="90">
        <v>4</v>
      </c>
      <c r="N23" s="90">
        <v>5</v>
      </c>
      <c r="O23" s="90">
        <v>3</v>
      </c>
      <c r="P23" s="90">
        <v>5</v>
      </c>
      <c r="Q23" s="90">
        <v>3</v>
      </c>
      <c r="R23" s="90">
        <v>5</v>
      </c>
      <c r="S23" s="90">
        <v>3</v>
      </c>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5</v>
      </c>
      <c r="L24" s="94">
        <v>5</v>
      </c>
      <c r="M24" s="94">
        <v>5</v>
      </c>
      <c r="N24" s="94">
        <v>5</v>
      </c>
      <c r="O24" s="94">
        <v>3</v>
      </c>
      <c r="P24" s="94">
        <v>5</v>
      </c>
      <c r="Q24" s="94">
        <v>3</v>
      </c>
      <c r="R24" s="94">
        <v>5</v>
      </c>
      <c r="S24" s="94">
        <v>3</v>
      </c>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24" x14ac:dyDescent="0.35"/>
    <row r="34" spans="2:24" x14ac:dyDescent="0.35"/>
    <row r="35" spans="2:24" x14ac:dyDescent="0.35">
      <c r="O35">
        <v>25</v>
      </c>
      <c r="P35">
        <v>246803.1978387429</v>
      </c>
      <c r="Q35">
        <v>53139.622452208343</v>
      </c>
      <c r="R35">
        <v>9368.5079345367867</v>
      </c>
      <c r="S35">
        <v>0</v>
      </c>
      <c r="T35">
        <v>587233.41412031103</v>
      </c>
      <c r="U35">
        <v>8903.1290568235418</v>
      </c>
      <c r="V35">
        <v>658644.67356387968</v>
      </c>
      <c r="W35">
        <v>25.32711526192902</v>
      </c>
      <c r="X35">
        <v>266.87039687152964</v>
      </c>
    </row>
    <row r="36" spans="2:24" ht="14.25" x14ac:dyDescent="0.45">
      <c r="B36" s="118" t="s">
        <v>342</v>
      </c>
      <c r="C36" s="119"/>
      <c r="D36" s="119"/>
      <c r="E36" s="119"/>
      <c r="F36" s="119"/>
      <c r="G36" s="119"/>
      <c r="H36" s="119"/>
      <c r="I36" s="120"/>
    </row>
    <row r="37" spans="2:24" x14ac:dyDescent="0.35"/>
    <row r="38" spans="2:24" s="6" customFormat="1" x14ac:dyDescent="0.35">
      <c r="B38" s="52" t="s">
        <v>331</v>
      </c>
      <c r="C38" s="121" t="s">
        <v>329</v>
      </c>
      <c r="D38" s="121"/>
      <c r="E38" s="121"/>
      <c r="F38" s="121"/>
      <c r="G38" s="121"/>
      <c r="H38" s="121"/>
      <c r="I38" s="121"/>
    </row>
    <row r="39" spans="2:24" s="6" customFormat="1" ht="42" customHeight="1" x14ac:dyDescent="0.35">
      <c r="B39" s="53">
        <v>1</v>
      </c>
      <c r="C39" s="109" t="s">
        <v>366</v>
      </c>
      <c r="D39" s="110"/>
      <c r="E39" s="110"/>
      <c r="F39" s="110"/>
      <c r="G39" s="110"/>
      <c r="H39" s="110"/>
      <c r="I39" s="110"/>
      <c r="O39">
        <v>25</v>
      </c>
    </row>
    <row r="40" spans="2:24" s="6" customFormat="1" ht="25.5" customHeight="1" x14ac:dyDescent="0.35">
      <c r="B40" s="53">
        <v>2</v>
      </c>
      <c r="C40" s="109" t="s">
        <v>269</v>
      </c>
      <c r="D40" s="110"/>
      <c r="E40" s="110"/>
      <c r="F40" s="110"/>
      <c r="G40" s="110"/>
      <c r="H40" s="110"/>
      <c r="I40" s="110"/>
      <c r="O40">
        <v>246803.1978387429</v>
      </c>
    </row>
    <row r="41" spans="2:24" s="6" customFormat="1" ht="27" customHeight="1" x14ac:dyDescent="0.35">
      <c r="B41" s="53">
        <v>3</v>
      </c>
      <c r="C41" s="109" t="s">
        <v>272</v>
      </c>
      <c r="D41" s="110"/>
      <c r="E41" s="110"/>
      <c r="F41" s="110"/>
      <c r="G41" s="110"/>
      <c r="H41" s="110"/>
      <c r="I41" s="110"/>
      <c r="O41">
        <v>53139.622452208343</v>
      </c>
    </row>
    <row r="42" spans="2:24" s="6" customFormat="1" ht="40.5" customHeight="1" x14ac:dyDescent="0.35">
      <c r="B42" s="53">
        <v>4</v>
      </c>
      <c r="C42" s="109" t="s">
        <v>276</v>
      </c>
      <c r="D42" s="110"/>
      <c r="E42" s="110"/>
      <c r="F42" s="110"/>
      <c r="G42" s="110"/>
      <c r="H42" s="110"/>
      <c r="I42" s="110"/>
      <c r="O42">
        <v>9368.5079345367867</v>
      </c>
    </row>
    <row r="43" spans="2:24" s="6" customFormat="1" ht="40.5" customHeight="1" x14ac:dyDescent="0.35">
      <c r="B43" s="53">
        <v>5</v>
      </c>
      <c r="C43" s="109" t="s">
        <v>279</v>
      </c>
      <c r="D43" s="110"/>
      <c r="E43" s="110"/>
      <c r="F43" s="110"/>
      <c r="G43" s="110"/>
      <c r="H43" s="110"/>
      <c r="I43" s="110"/>
      <c r="O43">
        <v>0</v>
      </c>
    </row>
    <row r="44" spans="2:24" s="6" customFormat="1" ht="50.65" customHeight="1" x14ac:dyDescent="0.35">
      <c r="B44" s="53">
        <v>6</v>
      </c>
      <c r="C44" s="109" t="s">
        <v>367</v>
      </c>
      <c r="D44" s="110"/>
      <c r="E44" s="110"/>
      <c r="F44" s="110"/>
      <c r="G44" s="110"/>
      <c r="H44" s="110"/>
      <c r="I44" s="110"/>
      <c r="O44">
        <v>587233.41412031103</v>
      </c>
    </row>
    <row r="45" spans="2:24" s="6" customFormat="1" ht="27.4" customHeight="1" x14ac:dyDescent="0.35">
      <c r="B45" s="53">
        <v>7</v>
      </c>
      <c r="C45" s="109" t="s">
        <v>282</v>
      </c>
      <c r="D45" s="110"/>
      <c r="E45" s="110"/>
      <c r="F45" s="110"/>
      <c r="G45" s="110"/>
      <c r="H45" s="110"/>
      <c r="I45" s="110"/>
      <c r="O45">
        <v>8903.1290568235418</v>
      </c>
    </row>
    <row r="46" spans="2:24" s="6" customFormat="1" ht="37.15" customHeight="1" x14ac:dyDescent="0.35">
      <c r="B46" s="53">
        <v>8</v>
      </c>
      <c r="C46" s="109" t="s">
        <v>370</v>
      </c>
      <c r="D46" s="110"/>
      <c r="E46" s="110"/>
      <c r="F46" s="110"/>
      <c r="G46" s="110"/>
      <c r="H46" s="110"/>
      <c r="I46" s="110"/>
      <c r="O46">
        <v>658644.67356387968</v>
      </c>
    </row>
    <row r="47" spans="2:24" s="6" customFormat="1" ht="31.5" customHeight="1" x14ac:dyDescent="0.35">
      <c r="B47" s="53">
        <v>9</v>
      </c>
      <c r="C47" s="109" t="s">
        <v>371</v>
      </c>
      <c r="D47" s="110"/>
      <c r="E47" s="110"/>
      <c r="F47" s="110"/>
      <c r="G47" s="110"/>
      <c r="H47" s="110"/>
      <c r="I47" s="110"/>
      <c r="O47">
        <v>25.32711526192902</v>
      </c>
    </row>
    <row r="48" spans="2:24" s="6" customFormat="1" ht="28.9" customHeight="1" x14ac:dyDescent="0.35">
      <c r="B48" s="53">
        <v>10</v>
      </c>
      <c r="C48" s="109" t="s">
        <v>372</v>
      </c>
      <c r="D48" s="110"/>
      <c r="E48" s="110"/>
      <c r="F48" s="110"/>
      <c r="G48" s="110"/>
      <c r="H48" s="110"/>
      <c r="I48" s="110"/>
      <c r="O48">
        <v>266.87039687152964</v>
      </c>
    </row>
    <row r="49" spans="2:9" s="6" customFormat="1" ht="33" customHeight="1" x14ac:dyDescent="0.35">
      <c r="B49" s="53">
        <v>11</v>
      </c>
      <c r="C49" s="109" t="s">
        <v>373</v>
      </c>
      <c r="D49" s="110"/>
      <c r="E49" s="110"/>
      <c r="F49" s="110"/>
      <c r="G49" s="110"/>
      <c r="H49" s="110"/>
      <c r="I49" s="110"/>
    </row>
    <row r="50" spans="2:9" s="6" customFormat="1" ht="59.65" customHeight="1" x14ac:dyDescent="0.35">
      <c r="B50" s="53">
        <v>12</v>
      </c>
      <c r="C50" s="109" t="s">
        <v>374</v>
      </c>
      <c r="D50" s="110"/>
      <c r="E50" s="110"/>
      <c r="F50" s="110"/>
      <c r="G50" s="110"/>
      <c r="H50" s="110"/>
      <c r="I50" s="110"/>
    </row>
    <row r="51" spans="2:9" s="6" customFormat="1" ht="25.5" customHeight="1" x14ac:dyDescent="0.35">
      <c r="B51" s="53">
        <v>13</v>
      </c>
      <c r="C51" s="109" t="s">
        <v>380</v>
      </c>
      <c r="D51" s="110"/>
      <c r="E51" s="110"/>
      <c r="F51" s="110"/>
      <c r="G51" s="110"/>
      <c r="H51" s="110"/>
      <c r="I51" s="110"/>
    </row>
    <row r="52" spans="2:9" s="6" customFormat="1" ht="25.9" customHeight="1" x14ac:dyDescent="0.35">
      <c r="B52" s="53">
        <v>14</v>
      </c>
      <c r="C52" s="109" t="s">
        <v>379</v>
      </c>
      <c r="D52" s="110"/>
      <c r="E52" s="110"/>
      <c r="F52" s="110"/>
      <c r="G52" s="110"/>
      <c r="H52" s="110"/>
      <c r="I52" s="110"/>
    </row>
    <row r="53" spans="2:9" s="6" customFormat="1" ht="22.9" customHeight="1" x14ac:dyDescent="0.35">
      <c r="B53" s="53">
        <v>15</v>
      </c>
      <c r="C53" s="109" t="s">
        <v>296</v>
      </c>
      <c r="D53" s="110"/>
      <c r="E53" s="110"/>
      <c r="F53" s="110"/>
      <c r="G53" s="110"/>
      <c r="H53" s="110"/>
      <c r="I53" s="110"/>
    </row>
    <row r="54" spans="2:9" s="6" customFormat="1" ht="28.9" customHeight="1" x14ac:dyDescent="0.35">
      <c r="B54" s="53">
        <v>16</v>
      </c>
      <c r="C54" s="109" t="s">
        <v>299</v>
      </c>
      <c r="D54" s="110"/>
      <c r="E54" s="110"/>
      <c r="F54" s="110"/>
      <c r="G54" s="110"/>
      <c r="H54" s="110"/>
      <c r="I54" s="110"/>
    </row>
    <row r="55" spans="2:9" s="6" customFormat="1" ht="41.65" customHeight="1" x14ac:dyDescent="0.35">
      <c r="B55" s="53">
        <v>17</v>
      </c>
      <c r="C55" s="109" t="s">
        <v>303</v>
      </c>
      <c r="D55" s="110"/>
      <c r="E55" s="110"/>
      <c r="F55" s="110"/>
      <c r="G55" s="110"/>
      <c r="H55" s="110"/>
      <c r="I55" s="110"/>
    </row>
    <row r="56" spans="2:9" s="6" customFormat="1" ht="58.5" customHeight="1" x14ac:dyDescent="0.35">
      <c r="B56" s="53">
        <v>18</v>
      </c>
      <c r="C56" s="109" t="s">
        <v>306</v>
      </c>
      <c r="D56" s="110"/>
      <c r="E56" s="110"/>
      <c r="F56" s="110"/>
      <c r="G56" s="110"/>
      <c r="H56" s="110"/>
      <c r="I56" s="110"/>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 ref="C56:I56"/>
    <mergeCell ref="C40:I40"/>
    <mergeCell ref="C41:I41"/>
    <mergeCell ref="C42:I42"/>
    <mergeCell ref="C43:I43"/>
    <mergeCell ref="C45:I45"/>
    <mergeCell ref="C46:I46"/>
    <mergeCell ref="C47:I47"/>
    <mergeCell ref="C50:I50"/>
    <mergeCell ref="C48:I48"/>
    <mergeCell ref="C49:I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customXml/itemProps2.xml><?xml version="1.0" encoding="utf-8"?>
<ds:datastoreItem xmlns:ds="http://schemas.openxmlformats.org/officeDocument/2006/customXml" ds:itemID="{01E1DDA4-CDDF-4F46-8596-98FB2DE5F4F5}">
  <ds:schemaRefs>
    <ds:schemaRef ds:uri="http://schemas.microsoft.com/sharepoint/v3/contenttype/forms"/>
  </ds:schemaRefs>
</ds:datastoreItem>
</file>

<file path=customXml/itemProps3.xml><?xml version="1.0" encoding="utf-8"?>
<ds:datastoreItem xmlns:ds="http://schemas.openxmlformats.org/officeDocument/2006/customXml" ds:itemID="{4ECE334B-87B2-49DC-A8C1-2CAE89A0F1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2022-11-28T15:08:27Z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