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2" documentId="10_ncr:100000_{DFE26559-16F5-4A18-855F-4C648C91F5B7}" xr6:coauthVersionLast="47" xr6:coauthVersionMax="47" xr10:uidLastSave="{FB4DC06C-B42D-44A8-BBFB-8C8EDC47EAF5}"/>
  <bookViews>
    <workbookView xWindow="-98" yWindow="-98" windowWidth="20715" windowHeight="13155" activeTab="1"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0" l="1"/>
  <c r="D3" i="20"/>
  <c r="D4" i="19"/>
  <c r="D3" i="19"/>
  <c r="B8" i="19"/>
  <c r="B9" i="19" s="1"/>
  <c r="B10" i="19" s="1"/>
  <c r="B11" i="19" s="1"/>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<sst xmlns="http://schemas.openxmlformats.org/spreadsheetml/2006/main" count="1060" uniqueCount="425">
  <si>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</si>
  <si>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</si>
  <si>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</si>
  <si>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</si>
  <si>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</si>
  <si>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</si>
  <si>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</si>
  <si>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</si>
  <si>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</si>
  <si>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</si>
  <si>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</si>
  <si>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</si>
  <si>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</si>
  <si>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</si>
  <si>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</si>
  <si>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</si>
  <si>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</si>
  <si>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</si>
  <si>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</si>
  <si>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</si>
  <si>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</si>
  <si>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</si>
  <si>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</si>
  <si>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</si>
  <si>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</si>
  <si>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</si>
  <si>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</si>
  <si>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</si>
  <si>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</si>
  <si>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</si>
  <si>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</si>
  <si>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</si>
  <si>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</si>
  <si>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</si>
  <si>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</si>
  <si>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</si>
  <si>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</si>
  <si>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</si>
  <si>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</si>
  <si>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</si>
  <si>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</si>
  <si>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</si>
  <si>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</si>
  <si>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</si>
  <si>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</si>
  <si>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</si>
  <si>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</si>
  <si>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</si>
  <si>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</si>
  <si>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</si>
  <si>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</si>
  <si>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</si>
  <si>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</si>
  <si>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</si>
  <si>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</si>
  <si>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</si>
  <si>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</si>
  <si>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</si>
  <si>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</si>
  <si>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</si>
  <si>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</si>
  <si>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</si>
  <si>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</si>
  <si>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</si>
  <si>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</si>
  <si>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</si>
  <si>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</si>
  <si>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</si>
  <si>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</si>
  <si>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</si>
  <si>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</si>
  <si>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</si>
  <si>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</si>
  <si>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</si>
  <si>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</si>
  <si>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</si>
  <si>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</si>
  <si>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</si>
  <si>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</si>
  <si>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</si>
  <si>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</si>
  <si>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</si>
  <si>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</si>
  <si>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</si>
  <si>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</si>
  <si>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</si>
  <si>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</si>
  <si>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</si>
  <si>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</si>
  <si>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</si>
  <si>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</si>
  <si>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</si>
  <si>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</si>
  <si>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</si>
  <si>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</si>
  <si>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</si>
  <si>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</si>
  <si>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</si>
  <si>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</si>
  <si>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</si>
  <si>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</si>
  <si>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</si>
  <si>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</si>
  <si>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</si>
  <si>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</si>
  <si>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</si>
  <si>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</si>
  <si>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</si>
  <si>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</si>
  <si>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</si>
  <si>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</si>
  <si>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</si>
  <si>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</si>
  <si>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</si>
  <si>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</si>
  <si>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</si>
  <si>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</si>
  <si>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</si>
  <si>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</si>
  <si>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</si>
  <si>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</si>
  <si>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</si>
  <si>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</si>
  <si>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</si>
  <si>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</si>
  <si>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</si>
  <si>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</si>
  <si>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</si>
  <si>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</si>
  <si>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</si>
  <si>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</si>
  <si>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</si>
  <si>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</si>
  <si>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</si>
  <si>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</si>
  <si>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</si>
  <si>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</si>
  <si>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</si>
  <si>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</si>
  <si>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</si>
  <si>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</si>
  <si>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</si>
  <si>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</si>
  <si>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</si>
  <si>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</si>
  <si>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</si>
  <si>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</si>
  <si>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</si>
  <si>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</si>
  <si>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</si>
  <si>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</si>
  <si>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</si>
  <si>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</si>
  <si>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</si>
  <si>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</si>
  <si>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</si>
  <si>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</si>
  <si>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</si>
  <si>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</si>
  <si>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</si>
  <si>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</si>
  <si>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</si>
  <si>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</si>
  <si>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</si>
  <si>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</si>
  <si>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</si>
  <si>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</si>
  <si>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</si>
  <si>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</si>
  <si>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</si>
  <si>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</si>
  <si>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</si>
  <si>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</si>
  <si>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</si>
  <si>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</si>
  <si>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</si>
  <si>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</si>
  <si>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</si>
  <si>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</si>
  <si>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</si>
  <si>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</si>
  <si>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</si>
  <si>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</si>
  <si>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</si>
  <si>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</si>
  <si>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</si>
  <si>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</si>
  <si>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</si>
  <si>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</si>
  <si>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</si>
  <si>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</si>
  <si>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</si>
  <si>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</si>
  <si>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</si>
  <si>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</si>
  <si>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</si>
  <si>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</si>
  <si>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</si>
  <si>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</si>
  <si>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</si>
  <si>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</si>
  <si>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</si>
  <si>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</si>
  <si>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</si>
  <si>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</si>
  <si>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</si>
  <si>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</si>
  <si>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</si>
  <si>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</si>
  <si>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</si>
  <si>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</si>
  <si>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</si>
  <si>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</si>
  <si>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</si>
  <si>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</si>
  <si>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</si>
  <si>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</si>
  <si>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</si>
  <si>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</si>
  <si>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</si>
  <si>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</si>
  <si>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</si>
  <si>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</si>
  <si>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</si>
  <si>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</si>
  <si>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</si>
  <si>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</si>
  <si>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</si>
  <si>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</si>
  <si>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</si>
  <si>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</si>
  <si>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</si>
  <si>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</si>
  <si>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</si>
  <si>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</si>
  <si>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</si>
  <si>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</si>
  <si>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</si>
  <si>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</si>
  <si>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</si>
  <si>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</si>
  <si>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</si>
  <si>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</si>
  <si>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</si>
  <si>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</si>
  <si>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</si>
  <si>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</si>
  <si>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</si>
  <si>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</si>
  <si>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</si>
  <si>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</si>
  <si>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</si>
  <si>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</si>
  <si>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</si>
  <si>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</si>
  <si>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</si>
  <si>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</si>
  <si>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</si>
  <si>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</si>
  <si>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</si>
  <si>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</si>
  <si>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</si>
  <si>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</si>
  <si>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</si>
  <si>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</si>
  <si>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</si>
  <si>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</si>
  <si>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</si>
  <si>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</si>
  <si>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</si>
  <si>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</si>
  <si>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</si>
  <si>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</si>
  <si>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</si>
  <si>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</si>
  <si>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</si>
  <si>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</si>
  <si>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</si>
  <si>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</si>
  <si>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</si>
  <si>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</si>
  <si>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</si>
  <si>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</si>
  <si>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</si>
  <si>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</si>
  <si>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</si>
  <si>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</si>
  <si>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</si>
  <si>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</si>
  <si>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</si>
  <si>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</si>
  <si>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</si>
  <si>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</si>
  <si>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</si>
  <si>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</si>
  <si>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</si>
  <si>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</si>
  <si>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</si>
  <si>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</si>
  <si>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</si>
  <si>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</si>
  <si>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</si>
  <si>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</si>
  <si>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</si>
  <si>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</si>
  <si>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</si>
  <si>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</si>
  <si>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</si>
  <si>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</si>
  <si>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</si>
  <si>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</si>
  <si>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</si>
  <si>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</si>
  <si>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</si>
  <si>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</si>
  <si>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</si>
  <si>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</si>
  <si>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</si>
  <si>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</si>
  <si>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</si>
  <si>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</si>
  <si>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</si>
  <si>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</si>
  <si>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</si>
  <si>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</si>
  <si>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</si>
  <si>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</si>
  <si>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</si>
  <si>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</si>
  <si>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</si>
  <si>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</si>
  <si>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</si>
  <si>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</si>
  <si>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</si>
  <si>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</si>
  <si>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</si>
  <si>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</si>
  <si>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</si>
  <si>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</si>
  <si>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</si>
  <si>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</si>
  <si>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</si>
  <si>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</si>
  <si>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</si>
  <si>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</si>
  <si>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</si>
  <si>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</si>
  <si>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</si>
  <si>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</si>
  <si>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</si>
  <si>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</si>
  <si>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</si>
  <si>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</si>
  <si>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</si>
  <si>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</si>
  <si>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</si>
  <si>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</si>
  <si>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</si>
  <si>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</si>
  <si>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</si>
  <si>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</si>
  <si>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</si>
  <si>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</si>
  <si>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</si>
  <si>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</si>
  <si>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</si>
  <si>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</si>
  <si>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</si>
  <si>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</si>
  <si>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</si>
  <si>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</si>
  <si>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</si>
  <si>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</si>
  <si>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</si>
  <si>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</si>
  <si>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</si>
  <si>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</si>
  <si>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</si>
  <si>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</si>
  <si>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</si>
  <si>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</si>
  <si>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</si>
  <si>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</si>
  <si>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</si>
  <si>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</si>
  <si>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</si>
  <si>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</si>
  <si>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Newmarket WRZ to Cheveley WRZ Transfer</t>
  </si>
  <si>
    <t>CVY1</t>
  </si>
  <si>
    <t>Bulk Transfer</t>
  </si>
  <si>
    <t>Y</t>
  </si>
  <si>
    <t>Bury Haverhill WRZ to Cheveley WRZ Transfer</t>
  </si>
  <si>
    <t>CVY2</t>
  </si>
  <si>
    <t>N</t>
  </si>
  <si>
    <t>Extended Plus (medium) Option - Leakage</t>
  </si>
  <si>
    <t>CVY_LKG1</t>
  </si>
  <si>
    <t>Distribution Loss  reductions</t>
  </si>
  <si>
    <t>DMO - Distribution Loss Saving</t>
  </si>
  <si>
    <t>CVY_WSM1</t>
  </si>
  <si>
    <t>Supply pipe repairs / replacement &amp; Customer education / awareness</t>
  </si>
  <si>
    <t>DMO - Measured Efficiency Saving</t>
  </si>
  <si>
    <t>CVY_WEF2</t>
  </si>
  <si>
    <t>Other water efficiency</t>
  </si>
  <si>
    <t>DMO - Measured HH Consumption Saving</t>
  </si>
  <si>
    <t>DMO - Unmeasured Efficiency Saving</t>
  </si>
  <si>
    <t>DMO - Measured HH CSPL</t>
  </si>
  <si>
    <t>Cheveley</t>
  </si>
  <si>
    <t>Anglian Water</t>
  </si>
  <si>
    <t>WRMP19</t>
  </si>
  <si>
    <t>For further information, or to discuss the bidding process please email kthompson@anglianwater.co.uk</t>
  </si>
  <si>
    <t>http://www.anglianwater.co.uk/about-us/water-resources-market-information.aspx</t>
  </si>
  <si>
    <t>Data has been produced for the AWS WRMP and has been independently assured.</t>
  </si>
  <si>
    <t>All Tables</t>
  </si>
  <si>
    <t>Revised to WRMP Final Plan Tables</t>
  </si>
  <si>
    <t>&lt;5</t>
  </si>
  <si>
    <t>3 days (no critical period deficit in WRZ)</t>
  </si>
  <si>
    <t>1 in 10 years</t>
  </si>
  <si>
    <t>1 in 40 years</t>
  </si>
  <si>
    <t>1 in 100 years</t>
  </si>
  <si>
    <t>Sources constrained by licence at average DO, hydrological yield at max DO</t>
  </si>
  <si>
    <t>High</t>
  </si>
  <si>
    <t>n/a</t>
  </si>
  <si>
    <t>All WTW &lt; 10 Ml/d</t>
  </si>
  <si>
    <t>Reviewed Table 1 Line 12 and revised where necessary</t>
  </si>
  <si>
    <t>No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</si>
</sst>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2">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17" fontId="4" fillId="4" borderId="8" xfId="1" applyNumberFormat="1"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4" fontId="4" fillId="4" borderId="9" xfId="1" applyNumberFormat="1" applyFont="1" applyFill="1" applyBorder="1" applyAlignment="1">
      <alignment vertical="center"/>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0" fontId="2" fillId="2" borderId="0" xfId="1" applyFont="1" applyFill="1" applyAlignment="1">
      <alignment horizontal="left" vertical="center"/>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1" applyFont="1" applyBorder="1" applyAlignment="1">
      <alignment vertical="center" wrapText="1"/>
    </xf>
    <xf numFmtId="0" fontId="4" fillId="0" borderId="9" xfId="0" applyFont="1" applyBorder="1" applyAlignment="1">
      <alignment wrapText="1"/>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33942</xdr:colOff>
      <xdr:row>5</xdr:row>
      <xdr:rowOff>91054</xdr:rowOff>
    </xdr:from>
    <xdr:to>
      <xdr:col>4</xdr:col>
      <xdr:colOff>3489613</xdr:colOff>
      <xdr:row>14</xdr:row>
      <xdr:rowOff>691861</xdr:rowOff>
    </xdr:to>
    <xdr:pic>
      <xdr:nvPicPr>
        <xdr:cNvPr id="4" name="Picture 3" descr="G:\AW_TW_AM_IM\Private\30 - WATER RESOURCES\(03) WRMP\(05) Demand Forecast\CURRENT\RZ_maps\CVY_noname.PNG">
          <a:extLst>
            <a:ext uri="{FF2B5EF4-FFF2-40B4-BE49-F238E27FC236}">
              <a16:creationId xmlns:a16="http://schemas.microsoft.com/office/drawing/2014/main" id="{6268919B-B78E-40E0-814C-B6BBA05B408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93033" y="1684327"/>
          <a:ext cx="3455671" cy="3025352"/>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E31" sqref="E31"/>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407</v>
      </c>
      <c r="E5" s="8" t="s">
        <v>3</v>
      </c>
    </row>
    <row r="6" spans="2:5" ht="15.4" thickBot="1" x14ac:dyDescent="0.4">
      <c r="B6" s="9" t="s">
        <v>327</v>
      </c>
      <c r="C6" s="45" t="s">
        <v>406</v>
      </c>
    </row>
    <row r="7" spans="2:5" ht="12" customHeight="1" thickBot="1" x14ac:dyDescent="0.4">
      <c r="B7" s="10"/>
      <c r="C7" s="41"/>
    </row>
    <row r="8" spans="2:5" ht="15" x14ac:dyDescent="0.35">
      <c r="B8" s="7" t="s">
        <v>4</v>
      </c>
      <c r="C8" s="44" t="s">
        <v>408</v>
      </c>
    </row>
    <row r="9" spans="2:5" ht="15" x14ac:dyDescent="0.35">
      <c r="B9" s="11" t="s">
        <v>5</v>
      </c>
      <c r="C9" s="96">
        <v>43160</v>
      </c>
    </row>
    <row r="10" spans="2:5" ht="15.4" thickBot="1" x14ac:dyDescent="0.4">
      <c r="B10" s="9" t="s">
        <v>6</v>
      </c>
      <c r="C10" s="97">
        <v>43831</v>
      </c>
    </row>
    <row r="11" spans="2:5" ht="12" customHeight="1" thickBot="1" x14ac:dyDescent="0.4">
      <c r="B11" s="10"/>
      <c r="C11" s="41"/>
    </row>
    <row r="12" spans="2:5" ht="30" x14ac:dyDescent="0.35">
      <c r="B12" s="7" t="s">
        <v>7</v>
      </c>
      <c r="C12" s="44" t="s">
        <v>409</v>
      </c>
    </row>
    <row r="13" spans="2:5" ht="37.15" customHeight="1" thickBot="1" x14ac:dyDescent="0.4">
      <c r="B13" s="9" t="s">
        <v>8</v>
      </c>
      <c r="C13" s="98" t="s">
        <v>410</v>
      </c>
    </row>
    <row r="14" spans="2:5" ht="12" customHeight="1" thickBot="1" x14ac:dyDescent="0.45">
      <c r="B14" s="12"/>
      <c r="C14" s="42"/>
    </row>
    <row r="15" spans="2:5" ht="59.45" customHeight="1" thickBot="1" x14ac:dyDescent="0.4">
      <c r="B15" s="13" t="s">
        <v>9</v>
      </c>
      <c r="C15" s="43" t="s">
        <v>411</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tabSelected="1" zoomScale="70" zoomScaleNormal="70" workbookViewId="0">
      <pane ySplit="3" topLeftCell="A4" activePane="bottomLeft" state="frozen"/>
      <selection activeCell="C3" sqref="C3"/>
      <selection pane="bottomLeft" activeCell="E18" sqref="E18"/>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2" t="s">
        <v>12</v>
      </c>
      <c r="C1" s="102"/>
      <c r="D1" s="2" t="str">
        <f>'Cover sheet'!C1</f>
        <v>Anglian Water</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99">
        <v>43858</v>
      </c>
      <c r="C4" s="19" t="s">
        <v>412</v>
      </c>
      <c r="D4" s="19" t="s">
        <v>413</v>
      </c>
      <c r="E4" s="20"/>
      <c r="F4" s="20"/>
    </row>
    <row r="5" spans="2:6" x14ac:dyDescent="0.35">
      <c r="B5" s="99">
        <v>43929</v>
      </c>
      <c r="C5" s="19" t="s">
        <v>412</v>
      </c>
      <c r="D5" s="19" t="s">
        <v>423</v>
      </c>
      <c r="E5" s="20"/>
      <c r="F5" s="20"/>
    </row>
    <row r="6" spans="2:6" x14ac:dyDescent="0.35">
      <c r="B6" s="99">
        <v>44893</v>
      </c>
      <c r="C6" s="19"/>
      <c r="D6" s="19" t="s">
        <v>424</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H11" sqref="H11"/>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07" t="s">
        <v>2</v>
      </c>
      <c r="C3" s="108"/>
      <c r="D3" s="109" t="str">
        <f>'Cover sheet'!C5</f>
        <v>Anglian Water</v>
      </c>
      <c r="E3" s="109"/>
      <c r="F3" s="109"/>
      <c r="G3" s="68"/>
      <c r="H3" s="24"/>
    </row>
    <row r="4" spans="2:9" s="23" customFormat="1" ht="19.149999999999999" customHeight="1" thickBot="1" x14ac:dyDescent="0.4">
      <c r="B4" s="107" t="s">
        <v>327</v>
      </c>
      <c r="C4" s="108"/>
      <c r="D4" s="109" t="str">
        <f>'Cover sheet'!C6</f>
        <v>Cheveley</v>
      </c>
      <c r="E4" s="109"/>
      <c r="F4" s="109"/>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10" t="s">
        <v>381</v>
      </c>
      <c r="I6" s="111"/>
    </row>
    <row r="7" spans="2:9" ht="40.15" customHeight="1" x14ac:dyDescent="0.35">
      <c r="B7" s="27">
        <v>1</v>
      </c>
      <c r="C7" s="46" t="s">
        <v>23</v>
      </c>
      <c r="D7" s="46" t="s">
        <v>24</v>
      </c>
      <c r="E7" s="61" t="s">
        <v>332</v>
      </c>
      <c r="F7" s="27" t="s">
        <v>24</v>
      </c>
      <c r="G7" s="63"/>
      <c r="H7" s="28" t="s">
        <v>406</v>
      </c>
      <c r="I7" s="100" t="s">
        <v>410</v>
      </c>
    </row>
    <row r="8" spans="2:9" ht="40.15" customHeight="1" x14ac:dyDescent="0.35">
      <c r="B8" s="27">
        <v>2</v>
      </c>
      <c r="C8" s="46" t="s">
        <v>25</v>
      </c>
      <c r="D8" s="46" t="s">
        <v>24</v>
      </c>
      <c r="E8" s="61" t="s">
        <v>26</v>
      </c>
      <c r="F8" s="27">
        <v>0</v>
      </c>
      <c r="G8" s="63"/>
      <c r="H8" s="28" t="s">
        <v>414</v>
      </c>
    </row>
    <row r="9" spans="2:9" ht="40.15" customHeight="1" x14ac:dyDescent="0.35">
      <c r="B9" s="27">
        <v>3</v>
      </c>
      <c r="C9" s="46" t="s">
        <v>27</v>
      </c>
      <c r="D9" s="46" t="s">
        <v>24</v>
      </c>
      <c r="E9" s="61" t="s">
        <v>28</v>
      </c>
      <c r="F9" s="27">
        <v>0</v>
      </c>
      <c r="G9" s="63"/>
      <c r="H9" s="101">
        <v>1</v>
      </c>
    </row>
    <row r="10" spans="2:9" ht="40.15" customHeight="1" x14ac:dyDescent="0.35">
      <c r="B10" s="27">
        <v>4</v>
      </c>
      <c r="C10" s="46" t="s">
        <v>30</v>
      </c>
      <c r="D10" s="46" t="s">
        <v>24</v>
      </c>
      <c r="E10" s="61" t="s">
        <v>28</v>
      </c>
      <c r="F10" s="27">
        <v>0</v>
      </c>
      <c r="G10" s="63"/>
      <c r="H10" s="101">
        <v>0</v>
      </c>
    </row>
    <row r="11" spans="2:9" ht="40.15" customHeight="1" x14ac:dyDescent="0.35">
      <c r="B11" s="27">
        <v>5</v>
      </c>
      <c r="C11" s="46" t="s">
        <v>32</v>
      </c>
      <c r="D11" s="46" t="s">
        <v>24</v>
      </c>
      <c r="E11" s="61" t="s">
        <v>28</v>
      </c>
      <c r="F11" s="27">
        <v>0</v>
      </c>
      <c r="G11" s="63"/>
      <c r="H11" s="101">
        <v>0</v>
      </c>
    </row>
    <row r="12" spans="2:9" ht="40.15" customHeight="1" x14ac:dyDescent="0.35">
      <c r="B12" s="27">
        <v>6</v>
      </c>
      <c r="C12" s="46" t="s">
        <v>34</v>
      </c>
      <c r="D12" s="46" t="s">
        <v>24</v>
      </c>
      <c r="E12" s="61" t="s">
        <v>28</v>
      </c>
      <c r="F12" s="27">
        <v>0</v>
      </c>
      <c r="G12" s="63"/>
      <c r="H12" s="101">
        <v>0</v>
      </c>
    </row>
    <row r="13" spans="2:9" ht="40.15" customHeight="1" x14ac:dyDescent="0.35">
      <c r="B13" s="27">
        <v>7</v>
      </c>
      <c r="C13" s="46" t="s">
        <v>36</v>
      </c>
      <c r="D13" s="46" t="s">
        <v>24</v>
      </c>
      <c r="E13" s="61" t="s">
        <v>28</v>
      </c>
      <c r="F13" s="27" t="s">
        <v>24</v>
      </c>
      <c r="G13" s="63"/>
      <c r="H13" s="28" t="s">
        <v>415</v>
      </c>
    </row>
    <row r="14" spans="2:9" ht="40.15" customHeight="1" x14ac:dyDescent="0.35">
      <c r="B14" s="27">
        <v>8</v>
      </c>
      <c r="C14" s="46" t="s">
        <v>37</v>
      </c>
      <c r="D14" s="46" t="s">
        <v>24</v>
      </c>
      <c r="E14" s="61" t="s">
        <v>38</v>
      </c>
      <c r="F14" s="27">
        <v>0</v>
      </c>
      <c r="G14" s="63"/>
      <c r="H14" s="28" t="s">
        <v>416</v>
      </c>
    </row>
    <row r="15" spans="2:9" ht="40.15" customHeight="1" x14ac:dyDescent="0.35">
      <c r="B15" s="27">
        <v>9</v>
      </c>
      <c r="C15" s="46" t="s">
        <v>39</v>
      </c>
      <c r="D15" s="47" t="s">
        <v>24</v>
      </c>
      <c r="E15" s="61" t="s">
        <v>38</v>
      </c>
      <c r="F15" s="27">
        <v>0</v>
      </c>
      <c r="G15" s="63"/>
      <c r="H15" s="28" t="s">
        <v>417</v>
      </c>
    </row>
    <row r="16" spans="2:9" ht="40.15" customHeight="1" x14ac:dyDescent="0.35">
      <c r="B16" s="27">
        <v>10</v>
      </c>
      <c r="C16" s="46" t="s">
        <v>41</v>
      </c>
      <c r="D16" s="47" t="s">
        <v>24</v>
      </c>
      <c r="E16" s="75" t="s">
        <v>38</v>
      </c>
      <c r="F16" s="27">
        <v>0</v>
      </c>
      <c r="G16" s="63"/>
      <c r="H16" s="28" t="s">
        <v>418</v>
      </c>
    </row>
    <row r="17" spans="2:8" ht="40.15" customHeight="1" x14ac:dyDescent="0.35">
      <c r="B17" s="27">
        <v>11</v>
      </c>
      <c r="C17" s="46" t="s">
        <v>347</v>
      </c>
      <c r="D17" s="47" t="s">
        <v>24</v>
      </c>
      <c r="E17" s="75" t="s">
        <v>266</v>
      </c>
      <c r="F17" s="27" t="s">
        <v>24</v>
      </c>
      <c r="G17" s="63"/>
      <c r="H17" s="28" t="s">
        <v>419</v>
      </c>
    </row>
    <row r="18" spans="2:8" ht="40.15" customHeight="1" x14ac:dyDescent="0.35">
      <c r="B18" s="27">
        <v>12</v>
      </c>
      <c r="C18" s="46" t="s">
        <v>43</v>
      </c>
      <c r="D18" s="47" t="s">
        <v>24</v>
      </c>
      <c r="E18" s="75" t="s">
        <v>44</v>
      </c>
      <c r="F18" s="27">
        <v>1</v>
      </c>
      <c r="G18" s="63"/>
      <c r="H18" s="28">
        <v>0</v>
      </c>
    </row>
    <row r="19" spans="2:8" ht="40.15" customHeight="1" x14ac:dyDescent="0.35">
      <c r="B19" s="27">
        <v>13</v>
      </c>
      <c r="C19" s="46" t="s">
        <v>46</v>
      </c>
      <c r="D19" s="46" t="s">
        <v>24</v>
      </c>
      <c r="E19" s="75" t="s">
        <v>47</v>
      </c>
      <c r="F19" s="27" t="s">
        <v>24</v>
      </c>
      <c r="G19" s="63"/>
      <c r="H19" s="28" t="s">
        <v>62</v>
      </c>
    </row>
    <row r="20" spans="2:8" ht="40.15" customHeight="1" x14ac:dyDescent="0.35">
      <c r="B20" s="27">
        <v>14</v>
      </c>
      <c r="C20" s="46" t="s">
        <v>49</v>
      </c>
      <c r="D20" s="47" t="s">
        <v>24</v>
      </c>
      <c r="E20" s="75" t="s">
        <v>50</v>
      </c>
      <c r="F20" s="27" t="s">
        <v>348</v>
      </c>
      <c r="G20" s="63"/>
      <c r="H20" s="28" t="s">
        <v>420</v>
      </c>
    </row>
    <row r="21" spans="2:8" ht="40.15" customHeight="1" x14ac:dyDescent="0.35">
      <c r="B21" s="27">
        <v>15</v>
      </c>
      <c r="C21" s="46" t="s">
        <v>52</v>
      </c>
      <c r="D21" s="46" t="s">
        <v>24</v>
      </c>
      <c r="E21" s="75" t="s">
        <v>266</v>
      </c>
      <c r="F21" s="27" t="s">
        <v>24</v>
      </c>
      <c r="G21" s="63"/>
      <c r="H21" s="28" t="s">
        <v>421</v>
      </c>
    </row>
    <row r="22" spans="2:8" ht="40.15" customHeight="1" x14ac:dyDescent="0.35">
      <c r="B22" s="27">
        <v>16</v>
      </c>
      <c r="C22" s="46" t="s">
        <v>53</v>
      </c>
      <c r="D22" s="46" t="s">
        <v>24</v>
      </c>
      <c r="E22" s="75" t="s">
        <v>266</v>
      </c>
      <c r="F22" s="27" t="s">
        <v>24</v>
      </c>
      <c r="G22" s="63"/>
      <c r="H22" s="28" t="s">
        <v>422</v>
      </c>
    </row>
    <row r="23" spans="2:8" x14ac:dyDescent="0.35"/>
    <row r="24" spans="2:8" ht="13.9" customHeight="1" x14ac:dyDescent="0.35"/>
    <row r="25" spans="2:8" ht="13.9" x14ac:dyDescent="0.4">
      <c r="B25" s="48" t="s">
        <v>333</v>
      </c>
    </row>
    <row r="26" spans="2:8" x14ac:dyDescent="0.35"/>
    <row r="27" spans="2:8" x14ac:dyDescent="0.35">
      <c r="B27" s="49"/>
      <c r="C27" t="s">
        <v>334</v>
      </c>
    </row>
    <row r="28" spans="2:8" x14ac:dyDescent="0.35"/>
    <row r="29" spans="2:8" x14ac:dyDescent="0.35">
      <c r="B29" s="50"/>
      <c r="C29" t="s">
        <v>335</v>
      </c>
    </row>
    <row r="30" spans="2:8" x14ac:dyDescent="0.35"/>
    <row r="31" spans="2:8" x14ac:dyDescent="0.35"/>
    <row r="32" spans="2:8" x14ac:dyDescent="0.35"/>
    <row r="33" spans="1:11" ht="14.25" x14ac:dyDescent="0.45">
      <c r="B33" s="112" t="s">
        <v>336</v>
      </c>
      <c r="C33" s="113"/>
      <c r="D33" s="113"/>
      <c r="E33" s="113"/>
      <c r="F33" s="114"/>
      <c r="G33" s="70"/>
      <c r="H33" s="57"/>
      <c r="I33" s="57"/>
      <c r="J33" s="57"/>
      <c r="K33" s="58"/>
    </row>
    <row r="34" spans="1:11" s="6" customFormat="1" ht="13.9" customHeight="1" x14ac:dyDescent="0.35">
      <c r="H34" s="42"/>
    </row>
    <row r="35" spans="1:11" s="6" customFormat="1" ht="13.9" customHeight="1" x14ac:dyDescent="0.35">
      <c r="B35" s="54" t="s">
        <v>328</v>
      </c>
      <c r="C35" s="115" t="s">
        <v>329</v>
      </c>
      <c r="D35" s="115"/>
      <c r="E35" s="115"/>
      <c r="F35" s="115"/>
      <c r="G35" s="71"/>
    </row>
    <row r="36" spans="1:11" s="56" customFormat="1" ht="73.150000000000006" customHeight="1" x14ac:dyDescent="0.35">
      <c r="A36" s="6"/>
      <c r="B36" s="53">
        <v>1</v>
      </c>
      <c r="C36" s="104" t="s">
        <v>344</v>
      </c>
      <c r="D36" s="105"/>
      <c r="E36" s="105"/>
      <c r="F36" s="106"/>
      <c r="G36" s="72"/>
      <c r="H36" s="55"/>
      <c r="I36" s="55"/>
      <c r="J36" s="55"/>
    </row>
    <row r="37" spans="1:11" s="56" customFormat="1" ht="57" customHeight="1" x14ac:dyDescent="0.35">
      <c r="A37" s="6"/>
      <c r="B37" s="53">
        <v>2</v>
      </c>
      <c r="C37" s="116" t="s">
        <v>345</v>
      </c>
      <c r="D37" s="116"/>
      <c r="E37" s="116"/>
      <c r="F37" s="116"/>
      <c r="G37" s="72"/>
    </row>
    <row r="38" spans="1:11" s="56" customFormat="1" ht="40.15" customHeight="1" x14ac:dyDescent="0.35">
      <c r="A38" s="6"/>
      <c r="B38" s="53">
        <v>3</v>
      </c>
      <c r="C38" s="116" t="s">
        <v>29</v>
      </c>
      <c r="D38" s="116"/>
      <c r="E38" s="116"/>
      <c r="F38" s="116"/>
      <c r="G38" s="72"/>
    </row>
    <row r="39" spans="1:11" s="56" customFormat="1" ht="40.15" customHeight="1" x14ac:dyDescent="0.35">
      <c r="A39" s="6"/>
      <c r="B39" s="53">
        <v>4</v>
      </c>
      <c r="C39" s="116" t="s">
        <v>31</v>
      </c>
      <c r="D39" s="116"/>
      <c r="E39" s="116"/>
      <c r="F39" s="116"/>
      <c r="G39" s="72"/>
    </row>
    <row r="40" spans="1:11" s="56" customFormat="1" ht="40.15" customHeight="1" x14ac:dyDescent="0.35">
      <c r="A40" s="6"/>
      <c r="B40" s="53">
        <v>5</v>
      </c>
      <c r="C40" s="116" t="s">
        <v>33</v>
      </c>
      <c r="D40" s="116"/>
      <c r="E40" s="116"/>
      <c r="F40" s="116"/>
      <c r="G40" s="72"/>
    </row>
    <row r="41" spans="1:11" s="56" customFormat="1" ht="40.15" customHeight="1" x14ac:dyDescent="0.35">
      <c r="A41" s="6"/>
      <c r="B41" s="53">
        <v>6</v>
      </c>
      <c r="C41" s="116" t="s">
        <v>35</v>
      </c>
      <c r="D41" s="116"/>
      <c r="E41" s="116"/>
      <c r="F41" s="116"/>
      <c r="G41" s="72"/>
    </row>
    <row r="42" spans="1:11" s="56" customFormat="1" ht="60" customHeight="1" x14ac:dyDescent="0.35">
      <c r="A42" s="6"/>
      <c r="B42" s="53">
        <v>7</v>
      </c>
      <c r="C42" s="116" t="s">
        <v>383</v>
      </c>
      <c r="D42" s="116"/>
      <c r="E42" s="116"/>
      <c r="F42" s="116"/>
      <c r="G42" s="72"/>
    </row>
    <row r="43" spans="1:11" s="56" customFormat="1" ht="66" customHeight="1" x14ac:dyDescent="0.35">
      <c r="A43" s="6"/>
      <c r="B43" s="53">
        <v>8</v>
      </c>
      <c r="C43" s="116" t="s">
        <v>346</v>
      </c>
      <c r="D43" s="116"/>
      <c r="E43" s="116"/>
      <c r="F43" s="116"/>
      <c r="G43" s="72"/>
    </row>
    <row r="44" spans="1:11" s="56" customFormat="1" ht="49.5" customHeight="1" x14ac:dyDescent="0.35">
      <c r="A44" s="6"/>
      <c r="B44" s="53">
        <v>9</v>
      </c>
      <c r="C44" s="116" t="s">
        <v>40</v>
      </c>
      <c r="D44" s="116"/>
      <c r="E44" s="116"/>
      <c r="F44" s="116"/>
      <c r="G44" s="72"/>
    </row>
    <row r="45" spans="1:11" s="56" customFormat="1" ht="47.65" customHeight="1" x14ac:dyDescent="0.35">
      <c r="A45" s="6"/>
      <c r="B45" s="53">
        <v>10</v>
      </c>
      <c r="C45" s="103" t="s">
        <v>42</v>
      </c>
      <c r="D45" s="103"/>
      <c r="E45" s="103"/>
      <c r="F45" s="103"/>
      <c r="G45" s="73"/>
    </row>
    <row r="46" spans="1:11" s="56" customFormat="1" ht="77.650000000000006" customHeight="1" x14ac:dyDescent="0.35">
      <c r="A46" s="6"/>
      <c r="B46" s="53">
        <v>11</v>
      </c>
      <c r="C46" s="103" t="s">
        <v>384</v>
      </c>
      <c r="D46" s="103"/>
      <c r="E46" s="103"/>
      <c r="F46" s="103"/>
      <c r="G46" s="73"/>
    </row>
    <row r="47" spans="1:11" s="56" customFormat="1" ht="40.15" customHeight="1" x14ac:dyDescent="0.35">
      <c r="A47" s="6"/>
      <c r="B47" s="53">
        <v>12</v>
      </c>
      <c r="C47" s="103" t="s">
        <v>45</v>
      </c>
      <c r="D47" s="103"/>
      <c r="E47" s="103"/>
      <c r="F47" s="103"/>
      <c r="G47" s="73"/>
    </row>
    <row r="48" spans="1:11" s="56" customFormat="1" ht="40.15" customHeight="1" x14ac:dyDescent="0.35">
      <c r="A48" s="6"/>
      <c r="B48" s="53">
        <v>13</v>
      </c>
      <c r="C48" s="103" t="s">
        <v>48</v>
      </c>
      <c r="D48" s="103"/>
      <c r="E48" s="103"/>
      <c r="F48" s="103"/>
      <c r="G48" s="73"/>
    </row>
    <row r="49" spans="1:7" s="56" customFormat="1" ht="47.65" customHeight="1" x14ac:dyDescent="0.35">
      <c r="A49" s="6"/>
      <c r="B49" s="53">
        <v>14</v>
      </c>
      <c r="C49" s="103" t="s">
        <v>51</v>
      </c>
      <c r="D49" s="103"/>
      <c r="E49" s="103"/>
      <c r="F49" s="103"/>
      <c r="G49" s="73"/>
    </row>
    <row r="50" spans="1:7" s="56" customFormat="1" ht="91.15" customHeight="1" x14ac:dyDescent="0.35">
      <c r="A50" s="6"/>
      <c r="B50" s="53">
        <v>15</v>
      </c>
      <c r="C50" s="103" t="s">
        <v>385</v>
      </c>
      <c r="D50" s="103"/>
      <c r="E50" s="103"/>
      <c r="F50" s="103"/>
      <c r="G50" s="73"/>
    </row>
    <row r="51" spans="1:7" s="56" customFormat="1" ht="149.65" customHeight="1" x14ac:dyDescent="0.35">
      <c r="A51" s="6"/>
      <c r="B51" s="53">
        <v>16</v>
      </c>
      <c r="C51" s="103" t="s">
        <v>386</v>
      </c>
      <c r="D51" s="103"/>
      <c r="E51" s="103"/>
      <c r="F51" s="103"/>
      <c r="G51" s="73"/>
    </row>
    <row r="52" spans="1:7" x14ac:dyDescent="0.35"/>
    <row r="53" spans="1:7" x14ac:dyDescent="0.35">
      <c r="B53" s="112" t="s">
        <v>362</v>
      </c>
      <c r="C53" s="113"/>
      <c r="D53" s="113"/>
      <c r="E53" s="113"/>
      <c r="F53" s="114"/>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 ref="C49:F49"/>
    <mergeCell ref="C50:F50"/>
    <mergeCell ref="C51:F51"/>
    <mergeCell ref="C36:F36"/>
    <mergeCell ref="B3:C3"/>
    <mergeCell ref="B4:C4"/>
    <mergeCell ref="D3:F3"/>
    <mergeCell ref="D4:F4"/>
  </mergeCells>
  <hyperlinks>
    <hyperlink ref="I7" r:id="rId1" xr:uid="{92F1F747-C419-431D-932C-30DEAD17A887}"/>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Normal="100" workbookViewId="0">
      <selection activeCell="I8" sqref="I8"/>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07" t="s">
        <v>2</v>
      </c>
      <c r="C3" s="127"/>
      <c r="D3" s="124" t="str">
        <f>'Cover sheet'!C5</f>
        <v>Anglian Water</v>
      </c>
      <c r="E3" s="125"/>
      <c r="F3" s="126"/>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27"/>
      <c r="D4" s="124" t="str">
        <f>'Cover sheet'!C6</f>
        <v>Cheveley</v>
      </c>
      <c r="E4" s="125"/>
      <c r="F4" s="126"/>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2.5099999999999998</v>
      </c>
      <c r="I7" s="88">
        <v>2.5099999999999998</v>
      </c>
      <c r="J7" s="88">
        <v>2.5099999999999998</v>
      </c>
      <c r="K7" s="88">
        <v>2.5099999999999998</v>
      </c>
      <c r="L7" s="88">
        <v>2.5099999999999998</v>
      </c>
      <c r="M7" s="88">
        <v>2.5099999999999998</v>
      </c>
      <c r="N7" s="88">
        <v>2.5099999999999998</v>
      </c>
      <c r="O7" s="88">
        <v>2.5099999999999998</v>
      </c>
      <c r="P7" s="88">
        <v>2.5099999999999998</v>
      </c>
      <c r="Q7" s="88">
        <v>2.5099999999999998</v>
      </c>
      <c r="R7" s="88">
        <v>2.5099999999999998</v>
      </c>
      <c r="S7" s="88">
        <v>2.5099999999999998</v>
      </c>
      <c r="T7" s="88">
        <v>2.5099999999999998</v>
      </c>
      <c r="U7" s="88">
        <v>2.5099999999999998</v>
      </c>
      <c r="V7" s="88">
        <v>2.5099999999999998</v>
      </c>
      <c r="W7" s="88">
        <v>2.5099999999999998</v>
      </c>
      <c r="X7" s="88">
        <v>2.5099999999999998</v>
      </c>
      <c r="Y7" s="88">
        <v>2.5099999999999998</v>
      </c>
      <c r="Z7" s="88">
        <v>2.5099999999999998</v>
      </c>
      <c r="AA7" s="88">
        <v>2.5099999999999998</v>
      </c>
      <c r="AB7" s="88">
        <v>2.5099999999999998</v>
      </c>
      <c r="AC7" s="88">
        <v>2.5099999999999998</v>
      </c>
      <c r="AD7" s="88">
        <v>2.5099999999999998</v>
      </c>
      <c r="AE7" s="88">
        <v>2.5099999999999998</v>
      </c>
      <c r="AF7" s="89">
        <v>2.5099999999999998</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0</v>
      </c>
      <c r="J9" s="88">
        <v>0</v>
      </c>
      <c r="K9" s="88">
        <v>0</v>
      </c>
      <c r="L9" s="88">
        <v>0</v>
      </c>
      <c r="M9" s="88">
        <v>0</v>
      </c>
      <c r="N9" s="88">
        <v>0</v>
      </c>
      <c r="O9" s="88">
        <v>0</v>
      </c>
      <c r="P9" s="88">
        <v>0</v>
      </c>
      <c r="Q9" s="88">
        <v>0</v>
      </c>
      <c r="R9" s="88">
        <v>0</v>
      </c>
      <c r="S9" s="88">
        <v>0</v>
      </c>
      <c r="T9" s="88">
        <v>0</v>
      </c>
      <c r="U9" s="88">
        <v>0</v>
      </c>
      <c r="V9" s="88">
        <v>0</v>
      </c>
      <c r="W9" s="88">
        <v>0</v>
      </c>
      <c r="X9" s="88">
        <v>0</v>
      </c>
      <c r="Y9" s="88">
        <v>0</v>
      </c>
      <c r="Z9" s="88">
        <v>0</v>
      </c>
      <c r="AA9" s="88">
        <v>0</v>
      </c>
      <c r="AB9" s="88">
        <v>0</v>
      </c>
      <c r="AC9" s="88">
        <v>0</v>
      </c>
      <c r="AD9" s="88">
        <v>0</v>
      </c>
      <c r="AE9" s="88">
        <v>0</v>
      </c>
      <c r="AF9" s="89">
        <v>0</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-0.98</v>
      </c>
      <c r="N10" s="88">
        <v>-0.98</v>
      </c>
      <c r="O10" s="88">
        <v>-0.98</v>
      </c>
      <c r="P10" s="88">
        <v>-0.98</v>
      </c>
      <c r="Q10" s="88">
        <v>-0.98</v>
      </c>
      <c r="R10" s="88">
        <v>-0.98</v>
      </c>
      <c r="S10" s="88">
        <v>-0.98</v>
      </c>
      <c r="T10" s="88">
        <v>-0.98</v>
      </c>
      <c r="U10" s="88">
        <v>-0.98</v>
      </c>
      <c r="V10" s="88">
        <v>-0.98</v>
      </c>
      <c r="W10" s="88">
        <v>-0.98</v>
      </c>
      <c r="X10" s="88">
        <v>-0.98</v>
      </c>
      <c r="Y10" s="88">
        <v>-0.98</v>
      </c>
      <c r="Z10" s="88">
        <v>-0.98</v>
      </c>
      <c r="AA10" s="88">
        <v>-0.98</v>
      </c>
      <c r="AB10" s="88">
        <v>-0.98</v>
      </c>
      <c r="AC10" s="88">
        <v>-0.98</v>
      </c>
      <c r="AD10" s="88">
        <v>-0.98</v>
      </c>
      <c r="AE10" s="88">
        <v>-0.98</v>
      </c>
      <c r="AF10" s="89">
        <v>-0.98</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0.05</v>
      </c>
      <c r="I11" s="88">
        <v>0.05</v>
      </c>
      <c r="J11" s="88">
        <v>0.05</v>
      </c>
      <c r="K11" s="88">
        <v>0.05</v>
      </c>
      <c r="L11" s="88">
        <v>0.05</v>
      </c>
      <c r="M11" s="88">
        <v>0.05</v>
      </c>
      <c r="N11" s="88">
        <v>0.05</v>
      </c>
      <c r="O11" s="88">
        <v>0.05</v>
      </c>
      <c r="P11" s="88">
        <v>0.05</v>
      </c>
      <c r="Q11" s="88">
        <v>0.05</v>
      </c>
      <c r="R11" s="88">
        <v>0.05</v>
      </c>
      <c r="S11" s="88">
        <v>0.05</v>
      </c>
      <c r="T11" s="88">
        <v>0.05</v>
      </c>
      <c r="U11" s="88">
        <v>0.05</v>
      </c>
      <c r="V11" s="88">
        <v>0.05</v>
      </c>
      <c r="W11" s="88">
        <v>0.05</v>
      </c>
      <c r="X11" s="88">
        <v>0.05</v>
      </c>
      <c r="Y11" s="88">
        <v>0.05</v>
      </c>
      <c r="Z11" s="88">
        <v>0.05</v>
      </c>
      <c r="AA11" s="88">
        <v>0.05</v>
      </c>
      <c r="AB11" s="88">
        <v>0.05</v>
      </c>
      <c r="AC11" s="88">
        <v>0.05</v>
      </c>
      <c r="AD11" s="88">
        <v>0.05</v>
      </c>
      <c r="AE11" s="88">
        <v>0.05</v>
      </c>
      <c r="AF11" s="89">
        <v>0.05</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9.8902086836722886E-2</v>
      </c>
      <c r="I12" s="95">
        <v>9.8902086836722886E-2</v>
      </c>
      <c r="J12" s="95">
        <v>9.8902086836722886E-2</v>
      </c>
      <c r="K12" s="95">
        <v>9.8902086836722886E-2</v>
      </c>
      <c r="L12" s="95">
        <v>0.1</v>
      </c>
      <c r="M12" s="95">
        <v>5.9341252102033726E-2</v>
      </c>
      <c r="N12" s="95">
        <v>5.9341252102033726E-2</v>
      </c>
      <c r="O12" s="95">
        <v>5.9341252102033726E-2</v>
      </c>
      <c r="P12" s="95">
        <v>5.9341252102033726E-2</v>
      </c>
      <c r="Q12" s="95">
        <v>5.9341252102033726E-2</v>
      </c>
      <c r="R12" s="95">
        <v>5.9341252102033726E-2</v>
      </c>
      <c r="S12" s="95">
        <v>5.9341252102033726E-2</v>
      </c>
      <c r="T12" s="95">
        <v>5.9341252102033726E-2</v>
      </c>
      <c r="U12" s="95">
        <v>5.9341252102033726E-2</v>
      </c>
      <c r="V12" s="95">
        <v>5.9341252102033726E-2</v>
      </c>
      <c r="W12" s="95">
        <v>5.9341252102033726E-2</v>
      </c>
      <c r="X12" s="95">
        <v>5.9341252102033726E-2</v>
      </c>
      <c r="Y12" s="95">
        <v>5.9341252102033726E-2</v>
      </c>
      <c r="Z12" s="95">
        <v>5.9341252102033726E-2</v>
      </c>
      <c r="AA12" s="95">
        <v>5.9341252102033726E-2</v>
      </c>
      <c r="AB12" s="95">
        <v>5.9341252102033726E-2</v>
      </c>
      <c r="AC12" s="95">
        <v>5.9341252102033726E-2</v>
      </c>
      <c r="AD12" s="95">
        <v>5.9341252102033726E-2</v>
      </c>
      <c r="AE12" s="95">
        <v>5.9341252102033726E-2</v>
      </c>
      <c r="AF12" s="95">
        <v>5.9341252102033726E-2</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20" t="s">
        <v>337</v>
      </c>
      <c r="C24" s="121"/>
      <c r="D24" s="121"/>
      <c r="E24" s="121"/>
      <c r="F24" s="121"/>
      <c r="G24" s="121"/>
      <c r="H24" s="121"/>
      <c r="I24" s="122"/>
    </row>
    <row r="25" spans="2:9" x14ac:dyDescent="0.35"/>
    <row r="26" spans="2:9" s="6" customFormat="1" x14ac:dyDescent="0.35">
      <c r="B26" s="52" t="s">
        <v>331</v>
      </c>
      <c r="C26" s="123" t="s">
        <v>329</v>
      </c>
      <c r="D26" s="123"/>
      <c r="E26" s="123"/>
      <c r="F26" s="123"/>
      <c r="G26" s="123"/>
      <c r="H26" s="123"/>
      <c r="I26" s="123"/>
    </row>
    <row r="27" spans="2:9" s="6" customFormat="1" ht="76.150000000000006" customHeight="1" x14ac:dyDescent="0.35">
      <c r="B27" s="53">
        <v>1</v>
      </c>
      <c r="C27" s="117" t="s">
        <v>140</v>
      </c>
      <c r="D27" s="118"/>
      <c r="E27" s="118"/>
      <c r="F27" s="118"/>
      <c r="G27" s="118"/>
      <c r="H27" s="118"/>
      <c r="I27" s="118"/>
    </row>
    <row r="28" spans="2:9" s="6" customFormat="1" ht="55.9" customHeight="1" x14ac:dyDescent="0.35">
      <c r="B28" s="53">
        <f>B27+1</f>
        <v>2</v>
      </c>
      <c r="C28" s="117" t="s">
        <v>142</v>
      </c>
      <c r="D28" s="118"/>
      <c r="E28" s="118"/>
      <c r="F28" s="118"/>
      <c r="G28" s="118"/>
      <c r="H28" s="118"/>
      <c r="I28" s="118"/>
    </row>
    <row r="29" spans="2:9" s="6" customFormat="1" ht="58.15" customHeight="1" x14ac:dyDescent="0.35">
      <c r="B29" s="53">
        <f t="shared" ref="B29:B32" si="1">B28+1</f>
        <v>3</v>
      </c>
      <c r="C29" s="117" t="s">
        <v>145</v>
      </c>
      <c r="D29" s="118"/>
      <c r="E29" s="118"/>
      <c r="F29" s="118"/>
      <c r="G29" s="118"/>
      <c r="H29" s="118"/>
      <c r="I29" s="118"/>
    </row>
    <row r="30" spans="2:9" s="6" customFormat="1" ht="41.65" customHeight="1" x14ac:dyDescent="0.35">
      <c r="B30" s="53">
        <f t="shared" si="1"/>
        <v>4</v>
      </c>
      <c r="C30" s="117" t="s">
        <v>148</v>
      </c>
      <c r="D30" s="118"/>
      <c r="E30" s="118"/>
      <c r="F30" s="118"/>
      <c r="G30" s="118"/>
      <c r="H30" s="118"/>
      <c r="I30" s="118"/>
    </row>
    <row r="31" spans="2:9" s="6" customFormat="1" ht="94.9" customHeight="1" x14ac:dyDescent="0.35">
      <c r="B31" s="53">
        <f t="shared" si="1"/>
        <v>5</v>
      </c>
      <c r="C31" s="117" t="s">
        <v>151</v>
      </c>
      <c r="D31" s="118"/>
      <c r="E31" s="118"/>
      <c r="F31" s="118"/>
      <c r="G31" s="118"/>
      <c r="H31" s="118"/>
      <c r="I31" s="118"/>
    </row>
    <row r="32" spans="2:9" s="6" customFormat="1" ht="82.5" customHeight="1" x14ac:dyDescent="0.35">
      <c r="B32" s="53">
        <f t="shared" si="1"/>
        <v>6</v>
      </c>
      <c r="C32" s="117" t="s">
        <v>154</v>
      </c>
      <c r="D32" s="118"/>
      <c r="E32" s="118"/>
      <c r="F32" s="118"/>
      <c r="G32" s="118"/>
      <c r="H32" s="118"/>
      <c r="I32" s="118"/>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AG5:CJ5"/>
    <mergeCell ref="B24:I24"/>
    <mergeCell ref="C26:I26"/>
    <mergeCell ref="C27:I27"/>
    <mergeCell ref="D3:F3"/>
    <mergeCell ref="D4:F4"/>
    <mergeCell ref="B3:C3"/>
    <mergeCell ref="B4:C4"/>
    <mergeCell ref="H5:AF5"/>
    <mergeCell ref="C28:I28"/>
    <mergeCell ref="C29:I29"/>
    <mergeCell ref="C30:I30"/>
    <mergeCell ref="C31:I31"/>
    <mergeCell ref="C32:I3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29" t="s">
        <v>155</v>
      </c>
      <c r="C1" s="129"/>
      <c r="D1" s="129"/>
      <c r="E1" s="129"/>
      <c r="F1" s="129"/>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07" t="s">
        <v>2</v>
      </c>
      <c r="C3" s="127"/>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0" t="s">
        <v>327</v>
      </c>
      <c r="C4" s="131"/>
      <c r="D4" s="124" t="str">
        <f>'Cover sheet'!C6</f>
        <v>Cheveley</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0.52148163652965407</v>
      </c>
      <c r="I7" s="88">
        <v>0.50100081748601843</v>
      </c>
      <c r="J7" s="88">
        <v>0.48134706543894379</v>
      </c>
      <c r="K7" s="88">
        <v>0.46271962855852861</v>
      </c>
      <c r="L7" s="88">
        <v>0.44503405423490172</v>
      </c>
      <c r="M7" s="88">
        <v>0.4280318293650866</v>
      </c>
      <c r="N7" s="88">
        <v>0.41162233387384511</v>
      </c>
      <c r="O7" s="88">
        <v>0.3959040209769587</v>
      </c>
      <c r="P7" s="88">
        <v>0.38097495656474134</v>
      </c>
      <c r="Q7" s="88">
        <v>0.36659586427739971</v>
      </c>
      <c r="R7" s="88">
        <v>0.35269570889943558</v>
      </c>
      <c r="S7" s="88">
        <v>0.33904114172733202</v>
      </c>
      <c r="T7" s="88">
        <v>0.32602731243170824</v>
      </c>
      <c r="U7" s="88">
        <v>0.31367103138028396</v>
      </c>
      <c r="V7" s="88">
        <v>0.30194239120437161</v>
      </c>
      <c r="W7" s="88">
        <v>0.29081280519614855</v>
      </c>
      <c r="X7" s="88">
        <v>0.28025494666406259</v>
      </c>
      <c r="Y7" s="88">
        <v>0.2702426913860303</v>
      </c>
      <c r="Z7" s="88">
        <v>0.26075106297673156</v>
      </c>
      <c r="AA7" s="88">
        <v>0.25175618099731006</v>
      </c>
      <c r="AB7" s="88">
        <v>0.24323521164678208</v>
      </c>
      <c r="AC7" s="88">
        <v>0.23516632088507569</v>
      </c>
      <c r="AD7" s="88">
        <v>0.22752862984716601</v>
      </c>
      <c r="AE7" s="88">
        <v>0.22030217241700162</v>
      </c>
      <c r="AF7" s="88">
        <v>0.21348130538547344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1.5067170136353772E-3</v>
      </c>
      <c r="I8" s="88">
        <v>1.4409950640728614E-3</v>
      </c>
      <c r="J8" s="88">
        <v>1.3779271321703319E-3</v>
      </c>
      <c r="K8" s="88">
        <v>1.3181525955892853E-3</v>
      </c>
      <c r="L8" s="88">
        <v>1.2614004500229813E-3</v>
      </c>
      <c r="M8" s="88">
        <v>1.2068411395303781E-3</v>
      </c>
      <c r="N8" s="88">
        <v>1.1541838687091292E-3</v>
      </c>
      <c r="O8" s="88">
        <v>1.1037445691276003E-3</v>
      </c>
      <c r="P8" s="88">
        <v>1.0558379294456199E-3</v>
      </c>
      <c r="Q8" s="88">
        <v>1.0096961234929375E-3</v>
      </c>
      <c r="R8" s="88">
        <v>9.6509120272705753E-4</v>
      </c>
      <c r="S8" s="88">
        <v>9.2127436253765867E-4</v>
      </c>
      <c r="T8" s="88">
        <v>8.7951361894825848E-4</v>
      </c>
      <c r="U8" s="88">
        <v>8.3986291560910961E-4</v>
      </c>
      <c r="V8" s="88">
        <v>8.0222628123252974E-4</v>
      </c>
      <c r="W8" s="88">
        <v>7.665119824671481E-4</v>
      </c>
      <c r="X8" s="88">
        <v>7.3263232929236181E-4</v>
      </c>
      <c r="Y8" s="88">
        <v>7.0050349035345456E-4</v>
      </c>
      <c r="Z8" s="88">
        <v>6.7004531764790903E-4</v>
      </c>
      <c r="AA8" s="88">
        <v>6.4118118001196692E-4</v>
      </c>
      <c r="AB8" s="88">
        <v>6.1383780489176316E-4</v>
      </c>
      <c r="AC8" s="88">
        <v>5.8794512791744517E-4</v>
      </c>
      <c r="AD8" s="88">
        <v>5.6343614982930722E-4</v>
      </c>
      <c r="AE8" s="88">
        <v>5.402468003345897E-4</v>
      </c>
      <c r="AF8" s="88">
        <v>5.1835897065045282E-4</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0.64085616075076834</v>
      </c>
      <c r="I9" s="88">
        <v>0.65640136211663302</v>
      </c>
      <c r="J9" s="88">
        <v>0.68066836802614616</v>
      </c>
      <c r="K9" s="88">
        <v>0.70654171220667727</v>
      </c>
      <c r="L9" s="88">
        <v>0.7482475790474733</v>
      </c>
      <c r="M9" s="88">
        <v>0.762468098536351</v>
      </c>
      <c r="N9" s="88">
        <v>0.77578904383143532</v>
      </c>
      <c r="O9" s="88">
        <v>0.78859789406391856</v>
      </c>
      <c r="P9" s="88">
        <v>0.80083855858097841</v>
      </c>
      <c r="Q9" s="88">
        <v>0.81262843645296234</v>
      </c>
      <c r="R9" s="88">
        <v>0.82436250090763408</v>
      </c>
      <c r="S9" s="88">
        <v>0.83567305260005609</v>
      </c>
      <c r="T9" s="88">
        <v>0.84712415523457407</v>
      </c>
      <c r="U9" s="88">
        <v>0.85852525268826185</v>
      </c>
      <c r="V9" s="88">
        <v>0.86670686139623565</v>
      </c>
      <c r="W9" s="88">
        <v>0.87460984481656256</v>
      </c>
      <c r="X9" s="88">
        <v>0.88224320645336585</v>
      </c>
      <c r="Y9" s="88">
        <v>0.88973786664656551</v>
      </c>
      <c r="Z9" s="88">
        <v>0.89704845952395018</v>
      </c>
      <c r="AA9" s="88">
        <v>0.90171838285432271</v>
      </c>
      <c r="AB9" s="88">
        <v>0.91122485240776363</v>
      </c>
      <c r="AC9" s="88">
        <v>0.91764595792361425</v>
      </c>
      <c r="AD9" s="88">
        <v>0.924418434262124</v>
      </c>
      <c r="AE9" s="88">
        <v>0.93113902170269025</v>
      </c>
      <c r="AF9" s="88">
        <v>0.93783204831876643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0.14638833225836378</v>
      </c>
      <c r="I10" s="88">
        <v>0.13940615684782362</v>
      </c>
      <c r="J10" s="88">
        <v>0.1327107552438096</v>
      </c>
      <c r="K10" s="88">
        <v>0.12636790967007064</v>
      </c>
      <c r="L10" s="88">
        <v>0.12030481475562797</v>
      </c>
      <c r="M10" s="88">
        <v>0.11470663616606946</v>
      </c>
      <c r="N10" s="88">
        <v>0.10935366068317091</v>
      </c>
      <c r="O10" s="88">
        <v>0.10427515205834319</v>
      </c>
      <c r="P10" s="88">
        <v>9.9450916147544421E-2</v>
      </c>
      <c r="Q10" s="88">
        <v>9.487764114352297E-2</v>
      </c>
      <c r="R10" s="88">
        <v>9.0573722577074703E-2</v>
      </c>
      <c r="S10" s="88">
        <v>8.6491754046270311E-2</v>
      </c>
      <c r="T10" s="88">
        <v>8.2655883099056721E-2</v>
      </c>
      <c r="U10" s="88">
        <v>7.9029256118076416E-2</v>
      </c>
      <c r="V10" s="88">
        <v>7.5605615276350957E-2</v>
      </c>
      <c r="W10" s="88">
        <v>7.2351099975716482E-2</v>
      </c>
      <c r="X10" s="88">
        <v>6.9268931766718084E-2</v>
      </c>
      <c r="Y10" s="88">
        <v>6.6346697692979198E-2</v>
      </c>
      <c r="Z10" s="88">
        <v>6.3593535510605079E-2</v>
      </c>
      <c r="AA10" s="88">
        <v>6.0822588180531711E-2</v>
      </c>
      <c r="AB10" s="88">
        <v>5.8398211565600558E-2</v>
      </c>
      <c r="AC10" s="88">
        <v>5.5983556687189018E-2</v>
      </c>
      <c r="AD10" s="88">
        <v>5.3710232862958236E-2</v>
      </c>
      <c r="AE10" s="88">
        <v>5.1551635870062416E-2</v>
      </c>
      <c r="AF10" s="88">
        <v>4.9501858293133347E-2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188.5</v>
      </c>
      <c r="I11" s="88">
        <v>186.4</v>
      </c>
      <c r="J11" s="88">
        <v>184.5</v>
      </c>
      <c r="K11" s="88">
        <v>182.9</v>
      </c>
      <c r="L11" s="88">
        <v>181.4</v>
      </c>
      <c r="M11" s="88">
        <v>180.1</v>
      </c>
      <c r="N11" s="88">
        <v>178.9</v>
      </c>
      <c r="O11" s="88">
        <v>177.8</v>
      </c>
      <c r="P11" s="88">
        <v>176.7</v>
      </c>
      <c r="Q11" s="88">
        <v>175.8</v>
      </c>
      <c r="R11" s="88">
        <v>174.9</v>
      </c>
      <c r="S11" s="88">
        <v>174.2</v>
      </c>
      <c r="T11" s="88">
        <v>173.4</v>
      </c>
      <c r="U11" s="88">
        <v>172.8</v>
      </c>
      <c r="V11" s="88">
        <v>172.2</v>
      </c>
      <c r="W11" s="88">
        <v>171.6</v>
      </c>
      <c r="X11" s="88">
        <v>171.1</v>
      </c>
      <c r="Y11" s="88">
        <v>170.6</v>
      </c>
      <c r="Z11" s="88">
        <v>170.2</v>
      </c>
      <c r="AA11" s="88">
        <v>169.8</v>
      </c>
      <c r="AB11" s="88">
        <v>169.4</v>
      </c>
      <c r="AC11" s="88">
        <v>169</v>
      </c>
      <c r="AD11" s="88">
        <v>168.7</v>
      </c>
      <c r="AE11" s="88">
        <v>168.4</v>
      </c>
      <c r="AF11" s="88">
        <v>168.2</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100.9</v>
      </c>
      <c r="I12" s="88">
        <v>100.8</v>
      </c>
      <c r="J12" s="88">
        <v>100.7</v>
      </c>
      <c r="K12" s="88">
        <v>100.6</v>
      </c>
      <c r="L12" s="88">
        <v>100.5</v>
      </c>
      <c r="M12" s="88">
        <v>100.4</v>
      </c>
      <c r="N12" s="88">
        <v>100.4</v>
      </c>
      <c r="O12" s="88">
        <v>100.3</v>
      </c>
      <c r="P12" s="88">
        <v>100.2</v>
      </c>
      <c r="Q12" s="88">
        <v>100.1</v>
      </c>
      <c r="R12" s="88">
        <v>100.1</v>
      </c>
      <c r="S12" s="88">
        <v>100</v>
      </c>
      <c r="T12" s="88">
        <v>100</v>
      </c>
      <c r="U12" s="88">
        <v>99.9</v>
      </c>
      <c r="V12" s="88">
        <v>99.9</v>
      </c>
      <c r="W12" s="88">
        <v>99.8</v>
      </c>
      <c r="X12" s="88">
        <v>99.8</v>
      </c>
      <c r="Y12" s="88">
        <v>99.8</v>
      </c>
      <c r="Z12" s="88">
        <v>99.8</v>
      </c>
      <c r="AA12" s="88">
        <v>99.7</v>
      </c>
      <c r="AB12" s="88">
        <v>99.7</v>
      </c>
      <c r="AC12" s="88">
        <v>99.7</v>
      </c>
      <c r="AD12" s="88">
        <v>99.7</v>
      </c>
      <c r="AE12" s="88">
        <v>99.7</v>
      </c>
      <c r="AF12" s="88">
        <v>99.7</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162.33582113795836</v>
      </c>
      <c r="I13" s="88">
        <v>162.28622733315649</v>
      </c>
      <c r="J13" s="88">
        <v>162.47898763535721</v>
      </c>
      <c r="K13" s="88">
        <v>162.69424978199854</v>
      </c>
      <c r="L13" s="88">
        <v>163.22032963781666</v>
      </c>
      <c r="M13" s="88">
        <v>163.16105765434025</v>
      </c>
      <c r="N13" s="88">
        <v>163.10017204206471</v>
      </c>
      <c r="O13" s="88">
        <v>163.04732138222047</v>
      </c>
      <c r="P13" s="88">
        <v>162.98996345811028</v>
      </c>
      <c r="Q13" s="88">
        <v>162.9352938373375</v>
      </c>
      <c r="R13" s="88">
        <v>162.88525780011574</v>
      </c>
      <c r="S13" s="88">
        <v>162.84756699800423</v>
      </c>
      <c r="T13" s="88">
        <v>162.80773134892098</v>
      </c>
      <c r="U13" s="88">
        <v>162.77411788351245</v>
      </c>
      <c r="V13" s="88">
        <v>162.71949833139368</v>
      </c>
      <c r="W13" s="88">
        <v>162.67305104679357</v>
      </c>
      <c r="X13" s="88">
        <v>162.62761449997205</v>
      </c>
      <c r="Y13" s="88">
        <v>162.59585550838935</v>
      </c>
      <c r="Z13" s="88">
        <v>162.56365672165029</v>
      </c>
      <c r="AA13" s="88">
        <v>162.5430239200702</v>
      </c>
      <c r="AB13" s="88">
        <v>162.54545738572176</v>
      </c>
      <c r="AC13" s="88">
        <v>162.53953066346068</v>
      </c>
      <c r="AD13" s="88">
        <v>162.54605204703046</v>
      </c>
      <c r="AE13" s="88">
        <v>162.560406404242</v>
      </c>
      <c r="AF13" s="88">
        <v>162.58258985000731</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0.40454297512807474</v>
      </c>
      <c r="I14" s="88">
        <v>0.40446463609014577</v>
      </c>
      <c r="J14" s="88">
        <v>0.4044537167250879</v>
      </c>
      <c r="K14" s="88">
        <v>0.40443742082574574</v>
      </c>
      <c r="L14" s="88">
        <v>0.40441427712524258</v>
      </c>
      <c r="M14" s="88">
        <v>0.40439647193280881</v>
      </c>
      <c r="N14" s="88">
        <v>0.40439612945074022</v>
      </c>
      <c r="O14" s="88">
        <v>0.40439188421622085</v>
      </c>
      <c r="P14" s="88">
        <v>0.40438758629513516</v>
      </c>
      <c r="Q14" s="88">
        <v>0.40437270940587716</v>
      </c>
      <c r="R14" s="88">
        <v>0.40436056208842852</v>
      </c>
      <c r="S14" s="88">
        <v>0.40434034200025704</v>
      </c>
      <c r="T14" s="88">
        <v>0.40432048591762165</v>
      </c>
      <c r="U14" s="88">
        <v>0.40429782594350411</v>
      </c>
      <c r="V14" s="88">
        <v>0.40427654724066531</v>
      </c>
      <c r="W14" s="88">
        <v>0.40425333118705842</v>
      </c>
      <c r="X14" s="88">
        <v>0.40422943058974159</v>
      </c>
      <c r="Y14" s="88">
        <v>0.40420436518819464</v>
      </c>
      <c r="Z14" s="88">
        <v>0.40417999628062484</v>
      </c>
      <c r="AA14" s="88">
        <v>0.40415129830216412</v>
      </c>
      <c r="AB14" s="88">
        <v>0.40412003219331361</v>
      </c>
      <c r="AC14" s="88">
        <v>0.40408627938311753</v>
      </c>
      <c r="AD14" s="88">
        <v>0.40405011549659386</v>
      </c>
      <c r="AE14" s="88">
        <v>0.40401161071367014</v>
      </c>
      <c r="AF14" s="88">
        <v>0.40397085411274414</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181.21390544169444</v>
      </c>
      <c r="I15" s="88">
        <v>179.14028365600041</v>
      </c>
      <c r="J15" s="88">
        <v>175.45244153519127</v>
      </c>
      <c r="K15" s="88">
        <v>171.5128455626178</v>
      </c>
      <c r="L15" s="88">
        <v>165.08578010212233</v>
      </c>
      <c r="M15" s="88">
        <v>163.11232255867168</v>
      </c>
      <c r="N15" s="88">
        <v>161.08433538799073</v>
      </c>
      <c r="O15" s="88">
        <v>159.2752077038262</v>
      </c>
      <c r="P15" s="88">
        <v>157.50757206107116</v>
      </c>
      <c r="Q15" s="88">
        <v>155.77534041309968</v>
      </c>
      <c r="R15" s="88">
        <v>154.08261896317745</v>
      </c>
      <c r="S15" s="88">
        <v>152.4267358482083</v>
      </c>
      <c r="T15" s="88">
        <v>150.80431820695676</v>
      </c>
      <c r="U15" s="88">
        <v>149.20398093170027</v>
      </c>
      <c r="V15" s="88">
        <v>148.05839476237631</v>
      </c>
      <c r="W15" s="88">
        <v>146.92620479517743</v>
      </c>
      <c r="X15" s="88">
        <v>145.85463040727566</v>
      </c>
      <c r="Y15" s="88">
        <v>144.80083642242417</v>
      </c>
      <c r="Z15" s="88">
        <v>143.82115462664507</v>
      </c>
      <c r="AA15" s="88">
        <v>142.77376055619777</v>
      </c>
      <c r="AB15" s="88">
        <v>141.65478410675721</v>
      </c>
      <c r="AC15" s="88">
        <v>140.61981759070906</v>
      </c>
      <c r="AD15" s="88">
        <v>139.59510801867157</v>
      </c>
      <c r="AE15" s="88">
        <v>138.58737754199319</v>
      </c>
      <c r="AF15" s="88">
        <v>137.59319198154111</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1.4850354281377731</v>
      </c>
      <c r="I16" s="88">
        <v>1.5343072074896911</v>
      </c>
      <c r="J16" s="88">
        <v>1.6036230591162159</v>
      </c>
      <c r="K16" s="88">
        <v>1.6769297213653822</v>
      </c>
      <c r="L16" s="88">
        <v>1.7869418368470731</v>
      </c>
      <c r="M16" s="88">
        <v>1.8335057591585566</v>
      </c>
      <c r="N16" s="88">
        <v>1.8790457862766894</v>
      </c>
      <c r="O16" s="88">
        <v>1.9236860307630566</v>
      </c>
      <c r="P16" s="88">
        <v>1.9674032142253437</v>
      </c>
      <c r="Q16" s="88">
        <v>2.0102575629308204</v>
      </c>
      <c r="R16" s="88">
        <v>2.0522983585229562</v>
      </c>
      <c r="S16" s="88">
        <v>2.0935244254408252</v>
      </c>
      <c r="T16" s="88">
        <v>2.1340720463554086</v>
      </c>
      <c r="U16" s="88">
        <v>2.1741512303416584</v>
      </c>
      <c r="V16" s="88">
        <v>2.2058149524152499</v>
      </c>
      <c r="W16" s="88">
        <v>2.2369347036114831</v>
      </c>
      <c r="X16" s="88">
        <v>2.2670064953738018</v>
      </c>
      <c r="Y16" s="88">
        <v>2.2964909239287841</v>
      </c>
      <c r="Z16" s="88">
        <v>2.3243445052206875</v>
      </c>
      <c r="AA16" s="88">
        <v>2.3532966526990764</v>
      </c>
      <c r="AB16" s="88">
        <v>2.383575586773373</v>
      </c>
      <c r="AC16" s="88">
        <v>2.4119777869399535</v>
      </c>
      <c r="AD16" s="88">
        <v>2.439977912739125</v>
      </c>
      <c r="AE16" s="88">
        <v>2.4675975832051429</v>
      </c>
      <c r="AF16" s="88">
        <v>2.4948571430905022</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2.2324058087155811</v>
      </c>
      <c r="I17" s="88">
        <v>2.2578095101536815</v>
      </c>
      <c r="J17" s="88">
        <v>2.3052042661028738</v>
      </c>
      <c r="K17" s="88">
        <v>2.3580590683984033</v>
      </c>
      <c r="L17" s="88">
        <v>2.4497220588900586</v>
      </c>
      <c r="M17" s="88">
        <v>2.4792515095684875</v>
      </c>
      <c r="N17" s="88">
        <v>2.510462165527791</v>
      </c>
      <c r="O17" s="88">
        <v>2.538950600323131</v>
      </c>
      <c r="P17" s="88">
        <v>2.5674167978307736</v>
      </c>
      <c r="Q17" s="88">
        <v>2.5958711329631736</v>
      </c>
      <c r="R17" s="88">
        <v>2.624310028018555</v>
      </c>
      <c r="S17" s="88">
        <v>2.652686484101535</v>
      </c>
      <c r="T17" s="88">
        <v>2.6810935570342966</v>
      </c>
      <c r="U17" s="88">
        <v>2.7096986515968084</v>
      </c>
      <c r="V17" s="88">
        <v>2.7305209399946677</v>
      </c>
      <c r="W17" s="88">
        <v>2.7514038884391527</v>
      </c>
      <c r="X17" s="88">
        <v>2.7714542175383512</v>
      </c>
      <c r="Y17" s="88">
        <v>2.7914504858868248</v>
      </c>
      <c r="Z17" s="88">
        <v>2.8102958659305899</v>
      </c>
      <c r="AA17" s="88">
        <v>2.8307113066695782</v>
      </c>
      <c r="AB17" s="88">
        <v>2.852851280255746</v>
      </c>
      <c r="AC17" s="88">
        <v>2.8736083313609422</v>
      </c>
      <c r="AD17" s="88">
        <v>2.8944432310804911</v>
      </c>
      <c r="AE17" s="88">
        <v>2.9152121779001923</v>
      </c>
      <c r="AF17" s="88">
        <v>2.9359799587100142</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4.8978357758472271</v>
      </c>
      <c r="I18" s="88">
        <v>4.9520482814750046</v>
      </c>
      <c r="J18" s="88">
        <v>5.0543483552843806</v>
      </c>
      <c r="K18" s="88">
        <v>5.1677220163088426</v>
      </c>
      <c r="L18" s="88">
        <v>5.3695514978957721</v>
      </c>
      <c r="M18" s="88">
        <v>5.4242932020641543</v>
      </c>
      <c r="N18" s="88">
        <v>5.4750983695704987</v>
      </c>
      <c r="O18" s="88">
        <v>5.524218940155853</v>
      </c>
      <c r="P18" s="88">
        <v>5.5716029250496009</v>
      </c>
      <c r="Q18" s="88">
        <v>5.6176837206898611</v>
      </c>
      <c r="R18" s="88">
        <v>5.664951276135878</v>
      </c>
      <c r="S18" s="88">
        <v>5.7105852444684961</v>
      </c>
      <c r="T18" s="88">
        <v>5.7586948183700937</v>
      </c>
      <c r="U18" s="88">
        <v>5.8075675572132539</v>
      </c>
      <c r="V18" s="88">
        <v>5.8386994515911121</v>
      </c>
      <c r="W18" s="88">
        <v>5.8688664057067026</v>
      </c>
      <c r="X18" s="88">
        <v>5.8984219512124207</v>
      </c>
      <c r="Y18" s="88">
        <v>5.9276299667370864</v>
      </c>
      <c r="Z18" s="88">
        <v>5.9567731602903029</v>
      </c>
      <c r="AA18" s="88">
        <v>5.9691499668319867</v>
      </c>
      <c r="AB18" s="88">
        <v>6.0125750128391457</v>
      </c>
      <c r="AC18" s="88">
        <v>6.0373853880053678</v>
      </c>
      <c r="AD18" s="88">
        <v>6.0647680900469716</v>
      </c>
      <c r="AE18" s="88">
        <v>6.0922438641419356</v>
      </c>
      <c r="AF18" s="88">
        <v>6.1199221517189937</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2.2889887008287948</v>
      </c>
      <c r="I19" s="88">
        <v>2.2949597158623249</v>
      </c>
      <c r="J19" s="88">
        <v>2.3001346304526686</v>
      </c>
      <c r="K19" s="88">
        <v>2.3040462565347775</v>
      </c>
      <c r="L19" s="88">
        <v>2.3082712567605617</v>
      </c>
      <c r="M19" s="88">
        <v>2.309344566911276</v>
      </c>
      <c r="N19" s="88">
        <v>2.3083172903111895</v>
      </c>
      <c r="O19" s="88">
        <v>2.3062105588894122</v>
      </c>
      <c r="P19" s="88">
        <v>2.3031485127662941</v>
      </c>
      <c r="Q19" s="88">
        <v>2.2993782776015634</v>
      </c>
      <c r="R19" s="88">
        <v>2.2959915196479339</v>
      </c>
      <c r="S19" s="88">
        <v>2.2918591347104402</v>
      </c>
      <c r="T19" s="88">
        <v>2.2886374347349996</v>
      </c>
      <c r="U19" s="88">
        <v>2.2854613659470595</v>
      </c>
      <c r="V19" s="88">
        <v>2.2821755505617483</v>
      </c>
      <c r="W19" s="88">
        <v>2.2783869279376341</v>
      </c>
      <c r="X19" s="88">
        <v>2.274735228416938</v>
      </c>
      <c r="Y19" s="88">
        <v>2.2709449357329032</v>
      </c>
      <c r="Z19" s="88">
        <v>2.2680949030051272</v>
      </c>
      <c r="AA19" s="88">
        <v>2.2572344526824311</v>
      </c>
      <c r="AB19" s="88">
        <v>2.2569722910837924</v>
      </c>
      <c r="AC19" s="88">
        <v>2.250718762867383</v>
      </c>
      <c r="AD19" s="88">
        <v>2.245472308314667</v>
      </c>
      <c r="AE19" s="88">
        <v>2.2402729405487469</v>
      </c>
      <c r="AF19" s="88">
        <v>2.2351648384653808</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3.0540601083401735</v>
      </c>
      <c r="I20" s="88">
        <v>3.0644369925628383</v>
      </c>
      <c r="J20" s="88">
        <v>3.0727782980278269</v>
      </c>
      <c r="K20" s="88">
        <v>3.0808396882020692</v>
      </c>
      <c r="L20" s="88">
        <v>3.0873074157194673</v>
      </c>
      <c r="M20" s="88">
        <v>3.0975318555633296</v>
      </c>
      <c r="N20" s="88">
        <v>3.1063661392256074</v>
      </c>
      <c r="O20" s="88">
        <v>3.1148538992648591</v>
      </c>
      <c r="P20" s="88">
        <v>3.1230902183784788</v>
      </c>
      <c r="Q20" s="88">
        <v>3.1313014867814966</v>
      </c>
      <c r="R20" s="88">
        <v>3.1406249101100068</v>
      </c>
      <c r="S20" s="88">
        <v>3.1498246659401925</v>
      </c>
      <c r="T20" s="88">
        <v>3.1606432561277704</v>
      </c>
      <c r="U20" s="88">
        <v>3.1721264228006487</v>
      </c>
      <c r="V20" s="88">
        <v>3.1844558879549298</v>
      </c>
      <c r="W20" s="88">
        <v>3.1968051489697338</v>
      </c>
      <c r="X20" s="88">
        <v>3.2098673295244184</v>
      </c>
      <c r="Y20" s="88">
        <v>3.2233220853967843</v>
      </c>
      <c r="Z20" s="88">
        <v>3.238347041741291</v>
      </c>
      <c r="AA20" s="88">
        <v>3.2453414585196598</v>
      </c>
      <c r="AB20" s="88">
        <v>3.2640306329857829</v>
      </c>
      <c r="AC20" s="88">
        <v>3.2769407739147915</v>
      </c>
      <c r="AD20" s="88">
        <v>3.2914304773271748</v>
      </c>
      <c r="AE20" s="88">
        <v>3.3064804572659976</v>
      </c>
      <c r="AF20" s="88">
        <v>3.3221347753914783</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0.72806836366023309</v>
      </c>
      <c r="I21" s="95">
        <v>0.74270394241602999</v>
      </c>
      <c r="J21" s="95">
        <v>0.75858657829931042</v>
      </c>
      <c r="K21" s="95">
        <v>0.77365958595856132</v>
      </c>
      <c r="L21" s="95">
        <v>0.79072039390085191</v>
      </c>
      <c r="M21" s="95">
        <v>0.80062035634534001</v>
      </c>
      <c r="N21" s="95">
        <v>0.80923900004744054</v>
      </c>
      <c r="O21" s="95">
        <v>0.81819194236558435</v>
      </c>
      <c r="P21" s="95">
        <v>0.82654906110756954</v>
      </c>
      <c r="Q21" s="95">
        <v>0.83435345167827335</v>
      </c>
      <c r="R21" s="95">
        <v>0.84164632344194823</v>
      </c>
      <c r="S21" s="95">
        <v>0.84846144909697518</v>
      </c>
      <c r="T21" s="95">
        <v>0.85483859576697774</v>
      </c>
      <c r="U21" s="95">
        <v>0.86081861266795667</v>
      </c>
      <c r="V21" s="95">
        <v>0.86600833065683513</v>
      </c>
      <c r="W21" s="95">
        <v>0.87088123281823848</v>
      </c>
      <c r="X21" s="95">
        <v>0.87555214102561685</v>
      </c>
      <c r="Y21" s="95">
        <v>0.87994418805384755</v>
      </c>
      <c r="Z21" s="95">
        <v>0.884036032305619</v>
      </c>
      <c r="AA21" s="95">
        <v>0.88795788833648248</v>
      </c>
      <c r="AB21" s="95">
        <v>0.89174062806843735</v>
      </c>
      <c r="AC21" s="95">
        <v>0.89522412632461446</v>
      </c>
      <c r="AD21" s="95">
        <v>0.89848045467611426</v>
      </c>
      <c r="AE21" s="95">
        <v>0.90156987166649338</v>
      </c>
      <c r="AF21" s="95">
        <v>0.90448255079305839</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20" t="s">
        <v>338</v>
      </c>
      <c r="C33" s="121"/>
      <c r="D33" s="121"/>
      <c r="E33" s="121"/>
      <c r="F33" s="121"/>
      <c r="G33" s="121"/>
      <c r="H33" s="121"/>
      <c r="I33" s="122"/>
    </row>
    <row r="34" spans="2:9" x14ac:dyDescent="0.35"/>
    <row r="35" spans="2:9" s="6" customFormat="1" x14ac:dyDescent="0.35">
      <c r="B35" s="52" t="s">
        <v>331</v>
      </c>
      <c r="C35" s="123" t="s">
        <v>329</v>
      </c>
      <c r="D35" s="123"/>
      <c r="E35" s="123"/>
      <c r="F35" s="123"/>
      <c r="G35" s="123"/>
      <c r="H35" s="123"/>
      <c r="I35" s="123"/>
    </row>
    <row r="36" spans="2:9" s="6" customFormat="1" ht="89.65" customHeight="1" x14ac:dyDescent="0.35">
      <c r="B36" s="53">
        <v>1</v>
      </c>
      <c r="C36" s="116" t="s">
        <v>158</v>
      </c>
      <c r="D36" s="103"/>
      <c r="E36" s="103"/>
      <c r="F36" s="103"/>
      <c r="G36" s="103"/>
      <c r="H36" s="103"/>
      <c r="I36" s="103"/>
    </row>
    <row r="37" spans="2:9" s="6" customFormat="1" ht="76.5" customHeight="1" x14ac:dyDescent="0.35">
      <c r="B37" s="53">
        <f>B36+1</f>
        <v>2</v>
      </c>
      <c r="C37" s="104" t="s">
        <v>161</v>
      </c>
      <c r="D37" s="105"/>
      <c r="E37" s="105"/>
      <c r="F37" s="105"/>
      <c r="G37" s="105"/>
      <c r="H37" s="105"/>
      <c r="I37" s="106"/>
    </row>
    <row r="38" spans="2:9" s="6" customFormat="1" ht="58.15" customHeight="1" x14ac:dyDescent="0.35">
      <c r="B38" s="53">
        <f t="shared" ref="B38:B50" si="0">B37+1</f>
        <v>3</v>
      </c>
      <c r="C38" s="104" t="s">
        <v>164</v>
      </c>
      <c r="D38" s="105"/>
      <c r="E38" s="105"/>
      <c r="F38" s="105"/>
      <c r="G38" s="105"/>
      <c r="H38" s="105"/>
      <c r="I38" s="106"/>
    </row>
    <row r="39" spans="2:9" s="6" customFormat="1" ht="73.150000000000006" customHeight="1" x14ac:dyDescent="0.35">
      <c r="B39" s="53">
        <f t="shared" si="0"/>
        <v>4</v>
      </c>
      <c r="C39" s="104" t="s">
        <v>167</v>
      </c>
      <c r="D39" s="105"/>
      <c r="E39" s="105"/>
      <c r="F39" s="105"/>
      <c r="G39" s="105"/>
      <c r="H39" s="105"/>
      <c r="I39" s="106"/>
    </row>
    <row r="40" spans="2:9" s="6" customFormat="1" ht="59.65" customHeight="1" x14ac:dyDescent="0.35">
      <c r="B40" s="53">
        <f t="shared" si="0"/>
        <v>5</v>
      </c>
      <c r="C40" s="104" t="s">
        <v>171</v>
      </c>
      <c r="D40" s="105"/>
      <c r="E40" s="105"/>
      <c r="F40" s="105"/>
      <c r="G40" s="105"/>
      <c r="H40" s="105"/>
      <c r="I40" s="106"/>
    </row>
    <row r="41" spans="2:9" s="6" customFormat="1" ht="52.15" customHeight="1" x14ac:dyDescent="0.35">
      <c r="B41" s="53">
        <f t="shared" si="0"/>
        <v>6</v>
      </c>
      <c r="C41" s="104" t="s">
        <v>174</v>
      </c>
      <c r="D41" s="105"/>
      <c r="E41" s="105"/>
      <c r="F41" s="105"/>
      <c r="G41" s="105"/>
      <c r="H41" s="105"/>
      <c r="I41" s="106"/>
    </row>
    <row r="42" spans="2:9" s="6" customFormat="1" ht="54.4" customHeight="1" x14ac:dyDescent="0.35">
      <c r="B42" s="53">
        <f t="shared" si="0"/>
        <v>7</v>
      </c>
      <c r="C42" s="104" t="s">
        <v>177</v>
      </c>
      <c r="D42" s="105"/>
      <c r="E42" s="105"/>
      <c r="F42" s="105"/>
      <c r="G42" s="105"/>
      <c r="H42" s="105"/>
      <c r="I42" s="106"/>
    </row>
    <row r="43" spans="2:9" s="6" customFormat="1" ht="67.150000000000006" customHeight="1" x14ac:dyDescent="0.35">
      <c r="B43" s="53">
        <f t="shared" si="0"/>
        <v>8</v>
      </c>
      <c r="C43" s="104" t="s">
        <v>180</v>
      </c>
      <c r="D43" s="105"/>
      <c r="E43" s="105"/>
      <c r="F43" s="105"/>
      <c r="G43" s="105"/>
      <c r="H43" s="105"/>
      <c r="I43" s="106"/>
    </row>
    <row r="44" spans="2:9" s="6" customFormat="1" ht="67.150000000000006" customHeight="1" x14ac:dyDescent="0.35">
      <c r="B44" s="53">
        <f t="shared" si="0"/>
        <v>9</v>
      </c>
      <c r="C44" s="104" t="s">
        <v>184</v>
      </c>
      <c r="D44" s="105"/>
      <c r="E44" s="105"/>
      <c r="F44" s="105"/>
      <c r="G44" s="105"/>
      <c r="H44" s="105"/>
      <c r="I44" s="106"/>
    </row>
    <row r="45" spans="2:9" s="6" customFormat="1" ht="56.65" customHeight="1" x14ac:dyDescent="0.35">
      <c r="B45" s="53">
        <f t="shared" si="0"/>
        <v>10</v>
      </c>
      <c r="C45" s="104" t="s">
        <v>188</v>
      </c>
      <c r="D45" s="105"/>
      <c r="E45" s="105"/>
      <c r="F45" s="105"/>
      <c r="G45" s="105"/>
      <c r="H45" s="105"/>
      <c r="I45" s="106"/>
    </row>
    <row r="46" spans="2:9" s="6" customFormat="1" ht="94.9" customHeight="1" x14ac:dyDescent="0.35">
      <c r="B46" s="53">
        <f t="shared" si="0"/>
        <v>11</v>
      </c>
      <c r="C46" s="104" t="s">
        <v>191</v>
      </c>
      <c r="D46" s="105"/>
      <c r="E46" s="105"/>
      <c r="F46" s="105"/>
      <c r="G46" s="105"/>
      <c r="H46" s="105"/>
      <c r="I46" s="106"/>
    </row>
    <row r="47" spans="2:9" s="6" customFormat="1" ht="47.65" customHeight="1" x14ac:dyDescent="0.35">
      <c r="B47" s="53">
        <f t="shared" si="0"/>
        <v>12</v>
      </c>
      <c r="C47" s="104" t="s">
        <v>194</v>
      </c>
      <c r="D47" s="105"/>
      <c r="E47" s="105"/>
      <c r="F47" s="105"/>
      <c r="G47" s="105"/>
      <c r="H47" s="105"/>
      <c r="I47" s="106"/>
    </row>
    <row r="48" spans="2:9" s="6" customFormat="1" ht="46.9" customHeight="1" x14ac:dyDescent="0.35">
      <c r="B48" s="53">
        <f t="shared" si="0"/>
        <v>13</v>
      </c>
      <c r="C48" s="104" t="s">
        <v>198</v>
      </c>
      <c r="D48" s="105"/>
      <c r="E48" s="105"/>
      <c r="F48" s="105"/>
      <c r="G48" s="105"/>
      <c r="H48" s="105"/>
      <c r="I48" s="106"/>
    </row>
    <row r="49" spans="2:9" s="6" customFormat="1" ht="31.15" customHeight="1" x14ac:dyDescent="0.35">
      <c r="B49" s="53">
        <f t="shared" si="0"/>
        <v>14</v>
      </c>
      <c r="C49" s="104" t="s">
        <v>201</v>
      </c>
      <c r="D49" s="105"/>
      <c r="E49" s="105"/>
      <c r="F49" s="105"/>
      <c r="G49" s="105"/>
      <c r="H49" s="105"/>
      <c r="I49" s="106"/>
    </row>
    <row r="50" spans="2:9" s="6" customFormat="1" ht="48.4" customHeight="1" x14ac:dyDescent="0.35">
      <c r="B50" s="53">
        <f t="shared" si="0"/>
        <v>15</v>
      </c>
      <c r="C50" s="104" t="s">
        <v>205</v>
      </c>
      <c r="D50" s="105"/>
      <c r="E50" s="105"/>
      <c r="F50" s="105"/>
      <c r="G50" s="105"/>
      <c r="H50" s="105"/>
      <c r="I50" s="106"/>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 ref="H5:AF5"/>
    <mergeCell ref="C40:I40"/>
    <mergeCell ref="B33:I33"/>
    <mergeCell ref="C35:I35"/>
    <mergeCell ref="C36:I36"/>
    <mergeCell ref="C37:I37"/>
    <mergeCell ref="C38:I38"/>
    <mergeCell ref="C39:I3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2" t="s">
        <v>206</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4" t="str">
        <f>'Cover sheet'!C6</f>
        <v>Cheveley</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1.7577358558032614</v>
      </c>
      <c r="I7" s="88">
        <v>1.7456740017274588</v>
      </c>
      <c r="J7" s="88">
        <v>1.7435178666889231</v>
      </c>
      <c r="K7" s="88">
        <v>1.7443448579793763</v>
      </c>
      <c r="L7" s="88">
        <v>1.7622221597360337</v>
      </c>
      <c r="M7" s="88">
        <v>1.7537699112626113</v>
      </c>
      <c r="N7" s="88">
        <v>1.7452753858306658</v>
      </c>
      <c r="O7" s="88">
        <v>1.7372327300073338</v>
      </c>
      <c r="P7" s="88">
        <v>1.7296678896406097</v>
      </c>
      <c r="Q7" s="88">
        <v>1.72244438152602</v>
      </c>
      <c r="R7" s="88">
        <v>1.7159176197980648</v>
      </c>
      <c r="S7" s="88">
        <v>1.7094275988592178</v>
      </c>
      <c r="T7" s="88">
        <v>1.7039673844246739</v>
      </c>
      <c r="U7" s="88">
        <v>1.6993232631685005</v>
      </c>
      <c r="V7" s="88">
        <v>1.6922936755216211</v>
      </c>
      <c r="W7" s="88">
        <v>1.6857536272807181</v>
      </c>
      <c r="X7" s="88">
        <v>1.6796891819259456</v>
      </c>
      <c r="Y7" s="88">
        <v>1.674192158526888</v>
      </c>
      <c r="Z7" s="88">
        <v>1.6692031337323248</v>
      </c>
      <c r="AA7" s="88">
        <v>1.6620496656371055</v>
      </c>
      <c r="AB7" s="88">
        <v>1.6605521797411167</v>
      </c>
      <c r="AC7" s="88">
        <v>1.6564300941296788</v>
      </c>
      <c r="AD7" s="88">
        <v>1.6532308827414364</v>
      </c>
      <c r="AE7" s="88">
        <v>1.6505047216265241</v>
      </c>
      <c r="AF7" s="88">
        <v>1.6482644592035327</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2.361097913163277</v>
      </c>
      <c r="I8" s="88">
        <v>2.361097913163277</v>
      </c>
      <c r="J8" s="88">
        <v>2.361097913163277</v>
      </c>
      <c r="K8" s="88">
        <v>2.361097913163277</v>
      </c>
      <c r="L8" s="88">
        <v>2.36</v>
      </c>
      <c r="M8" s="88">
        <v>1.420658747897966</v>
      </c>
      <c r="N8" s="88">
        <v>1.420658747897966</v>
      </c>
      <c r="O8" s="88">
        <v>1.420658747897966</v>
      </c>
      <c r="P8" s="88">
        <v>1.420658747897966</v>
      </c>
      <c r="Q8" s="88">
        <v>1.420658747897966</v>
      </c>
      <c r="R8" s="88">
        <v>1.420658747897966</v>
      </c>
      <c r="S8" s="88">
        <v>1.420658747897966</v>
      </c>
      <c r="T8" s="88">
        <v>1.420658747897966</v>
      </c>
      <c r="U8" s="88">
        <v>1.420658747897966</v>
      </c>
      <c r="V8" s="88">
        <v>1.420658747897966</v>
      </c>
      <c r="W8" s="88">
        <v>1.420658747897966</v>
      </c>
      <c r="X8" s="88">
        <v>1.420658747897966</v>
      </c>
      <c r="Y8" s="88">
        <v>1.420658747897966</v>
      </c>
      <c r="Z8" s="88">
        <v>1.420658747897966</v>
      </c>
      <c r="AA8" s="88">
        <v>1.420658747897966</v>
      </c>
      <c r="AB8" s="88">
        <v>1.420658747897966</v>
      </c>
      <c r="AC8" s="88">
        <v>1.420658747897966</v>
      </c>
      <c r="AD8" s="88">
        <v>1.420658747897966</v>
      </c>
      <c r="AE8" s="88">
        <v>1.420658747897966</v>
      </c>
      <c r="AF8" s="88">
        <v>1.420658747897966</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2.361097913163277</v>
      </c>
      <c r="I9" s="88">
        <v>2.361097913163277</v>
      </c>
      <c r="J9" s="88">
        <v>2.361097913163277</v>
      </c>
      <c r="K9" s="88">
        <v>2.361097913163277</v>
      </c>
      <c r="L9" s="88">
        <v>2.36</v>
      </c>
      <c r="M9" s="88">
        <v>1.420658747897966</v>
      </c>
      <c r="N9" s="88">
        <v>1.420658747897966</v>
      </c>
      <c r="O9" s="88">
        <v>1.420658747897966</v>
      </c>
      <c r="P9" s="88">
        <v>1.420658747897966</v>
      </c>
      <c r="Q9" s="88">
        <v>1.420658747897966</v>
      </c>
      <c r="R9" s="88">
        <v>1.420658747897966</v>
      </c>
      <c r="S9" s="88">
        <v>1.420658747897966</v>
      </c>
      <c r="T9" s="88">
        <v>1.420658747897966</v>
      </c>
      <c r="U9" s="88">
        <v>1.420658747897966</v>
      </c>
      <c r="V9" s="88">
        <v>1.420658747897966</v>
      </c>
      <c r="W9" s="88">
        <v>1.420658747897966</v>
      </c>
      <c r="X9" s="88">
        <v>1.420658747897966</v>
      </c>
      <c r="Y9" s="88">
        <v>1.420658747897966</v>
      </c>
      <c r="Z9" s="88">
        <v>1.420658747897966</v>
      </c>
      <c r="AA9" s="88">
        <v>1.420658747897966</v>
      </c>
      <c r="AB9" s="88">
        <v>1.420658747897966</v>
      </c>
      <c r="AC9" s="88">
        <v>1.420658747897966</v>
      </c>
      <c r="AD9" s="88">
        <v>1.420658747897966</v>
      </c>
      <c r="AE9" s="88">
        <v>1.420658747897966</v>
      </c>
      <c r="AF9" s="88">
        <v>1.420658747897966</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7.9400725499834804E-2</v>
      </c>
      <c r="I10" s="88">
        <v>8.1556639540611334E-2</v>
      </c>
      <c r="J10" s="88">
        <v>8.2255583545021202E-2</v>
      </c>
      <c r="K10" s="88">
        <v>8.3950830601366114E-2</v>
      </c>
      <c r="L10" s="88">
        <v>8.5653433541139842E-2</v>
      </c>
      <c r="M10" s="88">
        <v>8.7471530340482995E-2</v>
      </c>
      <c r="N10" s="88">
        <v>8.9253890558560242E-2</v>
      </c>
      <c r="O10" s="88">
        <v>8.9835841662062862E-2</v>
      </c>
      <c r="P10" s="88">
        <v>9.177170222915236E-2</v>
      </c>
      <c r="Q10" s="88">
        <v>9.5126290429618884E-2</v>
      </c>
      <c r="R10" s="88">
        <v>9.7109026916310889E-2</v>
      </c>
      <c r="S10" s="88">
        <v>9.7153441288681613E-2</v>
      </c>
      <c r="T10" s="88">
        <v>9.9882271697187969E-2</v>
      </c>
      <c r="U10" s="88">
        <v>0.10260107499778894</v>
      </c>
      <c r="V10" s="88">
        <v>0.10389352402168173</v>
      </c>
      <c r="W10" s="88">
        <v>0.10478034466986635</v>
      </c>
      <c r="X10" s="88">
        <v>0.10717871128900466</v>
      </c>
      <c r="Y10" s="88">
        <v>0.1096550654911147</v>
      </c>
      <c r="Z10" s="88">
        <v>0.11174721024164225</v>
      </c>
      <c r="AA10" s="88">
        <v>0.11272716840053242</v>
      </c>
      <c r="AB10" s="88">
        <v>0.10800410742447318</v>
      </c>
      <c r="AC10" s="88">
        <v>0.10773881226876424</v>
      </c>
      <c r="AD10" s="88">
        <v>0.1075335503037594</v>
      </c>
      <c r="AE10" s="88">
        <v>0.1073590936951208</v>
      </c>
      <c r="AF10" s="88">
        <v>0.10721627600375699</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0.52396133186018079</v>
      </c>
      <c r="I11" s="95">
        <v>0.53386727189520689</v>
      </c>
      <c r="J11" s="95">
        <v>0.53532446292933278</v>
      </c>
      <c r="K11" s="95">
        <v>0.53280222458253457</v>
      </c>
      <c r="L11" s="95">
        <v>0.51212440672282633</v>
      </c>
      <c r="M11" s="95">
        <v>-0.4205826937051283</v>
      </c>
      <c r="N11" s="95">
        <v>-0.41387052849126005</v>
      </c>
      <c r="O11" s="95">
        <v>-0.4064098237714307</v>
      </c>
      <c r="P11" s="95">
        <v>-0.40078084397179609</v>
      </c>
      <c r="Q11" s="95">
        <v>-0.39691192405767289</v>
      </c>
      <c r="R11" s="95">
        <v>-0.39236789881640971</v>
      </c>
      <c r="S11" s="95">
        <v>-0.38592229224993346</v>
      </c>
      <c r="T11" s="95">
        <v>-0.3831909082238959</v>
      </c>
      <c r="U11" s="95">
        <v>-0.38126559026832341</v>
      </c>
      <c r="V11" s="95">
        <v>-0.37552845164533688</v>
      </c>
      <c r="W11" s="95">
        <v>-0.36987522405261847</v>
      </c>
      <c r="X11" s="95">
        <v>-0.36620914531698434</v>
      </c>
      <c r="Y11" s="95">
        <v>-0.36318847612003669</v>
      </c>
      <c r="Z11" s="95">
        <v>-0.36029159607600103</v>
      </c>
      <c r="AA11" s="95">
        <v>-0.35411808613967199</v>
      </c>
      <c r="AB11" s="95">
        <v>-0.3478975392676239</v>
      </c>
      <c r="AC11" s="95">
        <v>-0.34351015850047706</v>
      </c>
      <c r="AD11" s="95">
        <v>-0.34010568514722977</v>
      </c>
      <c r="AE11" s="95">
        <v>-0.33720506742367889</v>
      </c>
      <c r="AF11" s="95">
        <v>-0.33482198730932372</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20" t="s">
        <v>339</v>
      </c>
      <c r="C23" s="121"/>
      <c r="D23" s="121"/>
      <c r="E23" s="121"/>
      <c r="F23" s="121"/>
      <c r="G23" s="121"/>
      <c r="H23" s="121"/>
      <c r="I23" s="122"/>
    </row>
    <row r="24" spans="2:9" ht="13.9" customHeight="1" x14ac:dyDescent="0.35"/>
    <row r="25" spans="2:9" s="6" customFormat="1" x14ac:dyDescent="0.35">
      <c r="B25" s="52" t="s">
        <v>331</v>
      </c>
      <c r="C25" s="123" t="s">
        <v>329</v>
      </c>
      <c r="D25" s="123"/>
      <c r="E25" s="123"/>
      <c r="F25" s="123"/>
      <c r="G25" s="123"/>
      <c r="H25" s="123"/>
      <c r="I25" s="123"/>
    </row>
    <row r="26" spans="2:9" s="6" customFormat="1" ht="72.400000000000006" customHeight="1" x14ac:dyDescent="0.35">
      <c r="B26" s="53">
        <v>1</v>
      </c>
      <c r="C26" s="116" t="s">
        <v>209</v>
      </c>
      <c r="D26" s="103"/>
      <c r="E26" s="103"/>
      <c r="F26" s="103"/>
      <c r="G26" s="103"/>
      <c r="H26" s="103"/>
      <c r="I26" s="103"/>
    </row>
    <row r="27" spans="2:9" s="6" customFormat="1" ht="54" customHeight="1" x14ac:dyDescent="0.35">
      <c r="B27" s="53">
        <v>2</v>
      </c>
      <c r="C27" s="116" t="s">
        <v>212</v>
      </c>
      <c r="D27" s="103"/>
      <c r="E27" s="103"/>
      <c r="F27" s="103"/>
      <c r="G27" s="103"/>
      <c r="H27" s="103"/>
      <c r="I27" s="103"/>
    </row>
    <row r="28" spans="2:9" s="6" customFormat="1" ht="54" customHeight="1" x14ac:dyDescent="0.35">
      <c r="B28" s="53">
        <v>3</v>
      </c>
      <c r="C28" s="116" t="s">
        <v>215</v>
      </c>
      <c r="D28" s="103"/>
      <c r="E28" s="103"/>
      <c r="F28" s="103"/>
      <c r="G28" s="103"/>
      <c r="H28" s="103"/>
      <c r="I28" s="103"/>
    </row>
    <row r="29" spans="2:9" s="6" customFormat="1" ht="54" customHeight="1" x14ac:dyDescent="0.35">
      <c r="B29" s="53">
        <v>4</v>
      </c>
      <c r="C29" s="116" t="s">
        <v>218</v>
      </c>
      <c r="D29" s="103"/>
      <c r="E29" s="103"/>
      <c r="F29" s="103"/>
      <c r="G29" s="103"/>
      <c r="H29" s="103"/>
      <c r="I29" s="103"/>
    </row>
    <row r="30" spans="2:9" s="6" customFormat="1" ht="54" customHeight="1" x14ac:dyDescent="0.35">
      <c r="B30" s="53">
        <v>5</v>
      </c>
      <c r="C30" s="116" t="s">
        <v>221</v>
      </c>
      <c r="D30" s="103"/>
      <c r="E30" s="103"/>
      <c r="F30" s="103"/>
      <c r="G30" s="103"/>
      <c r="H30" s="103"/>
      <c r="I30" s="103"/>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AG5:CJ5"/>
    <mergeCell ref="B1:F1"/>
    <mergeCell ref="B23:I23"/>
    <mergeCell ref="C27:I27"/>
    <mergeCell ref="C28:I28"/>
    <mergeCell ref="C29:I29"/>
    <mergeCell ref="C30:I30"/>
    <mergeCell ref="H5:AF5"/>
    <mergeCell ref="B3:C3"/>
    <mergeCell ref="D3:F3"/>
    <mergeCell ref="D4:F4"/>
    <mergeCell ref="C25:I25"/>
    <mergeCell ref="C26:I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topLeftCell="C1" zoomScaleNormal="100" workbookViewId="0">
      <selection activeCell="F6" sqref="F6"/>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08"/>
      <c r="D4" s="124" t="str">
        <f>'Cover sheet'!C6</f>
        <v>Cheveley</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2.5099999999999998</v>
      </c>
      <c r="I7" s="88">
        <v>2.5099999999999998</v>
      </c>
      <c r="J7" s="88">
        <v>2.5099999999999998</v>
      </c>
      <c r="K7" s="88">
        <v>2.5099999999999998</v>
      </c>
      <c r="L7" s="88">
        <v>2.5099999999999998</v>
      </c>
      <c r="M7" s="88">
        <v>1.5299999999999998</v>
      </c>
      <c r="N7" s="88">
        <v>1.5299999999999998</v>
      </c>
      <c r="O7" s="88">
        <v>1.5299999999999998</v>
      </c>
      <c r="P7" s="88">
        <v>1.5299999999999998</v>
      </c>
      <c r="Q7" s="88">
        <v>1.5299999999999998</v>
      </c>
      <c r="R7" s="88">
        <v>1.5299999999999998</v>
      </c>
      <c r="S7" s="88">
        <v>1.5299999999999998</v>
      </c>
      <c r="T7" s="88">
        <v>1.5299999999999998</v>
      </c>
      <c r="U7" s="88">
        <v>1.5299999999999998</v>
      </c>
      <c r="V7" s="88">
        <v>1.5299999999999998</v>
      </c>
      <c r="W7" s="88">
        <v>1.5299999999999998</v>
      </c>
      <c r="X7" s="88">
        <v>1.5299999999999998</v>
      </c>
      <c r="Y7" s="88">
        <v>1.5299999999999998</v>
      </c>
      <c r="Z7" s="88">
        <v>1.5299999999999998</v>
      </c>
      <c r="AA7" s="88">
        <v>1.5299999999999998</v>
      </c>
      <c r="AB7" s="88">
        <v>1.5299999999999998</v>
      </c>
      <c r="AC7" s="88">
        <v>1.5299999999999998</v>
      </c>
      <c r="AD7" s="88">
        <v>1.5299999999999998</v>
      </c>
      <c r="AE7" s="88">
        <v>1.5299999999999998</v>
      </c>
      <c r="AF7" s="88">
        <v>1.5299999999999998</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0.05</v>
      </c>
      <c r="I8" s="88">
        <v>0.05</v>
      </c>
      <c r="J8" s="88">
        <v>0.05</v>
      </c>
      <c r="K8" s="88">
        <v>0.05</v>
      </c>
      <c r="L8" s="88">
        <v>0.05</v>
      </c>
      <c r="M8" s="88">
        <v>0.05</v>
      </c>
      <c r="N8" s="88">
        <v>0.05</v>
      </c>
      <c r="O8" s="88">
        <v>0.05</v>
      </c>
      <c r="P8" s="88">
        <v>0.05</v>
      </c>
      <c r="Q8" s="88">
        <v>0.05</v>
      </c>
      <c r="R8" s="88">
        <v>0.05</v>
      </c>
      <c r="S8" s="88">
        <v>0.05</v>
      </c>
      <c r="T8" s="88">
        <v>0.05</v>
      </c>
      <c r="U8" s="88">
        <v>0.05</v>
      </c>
      <c r="V8" s="88">
        <v>0.05</v>
      </c>
      <c r="W8" s="88">
        <v>0.05</v>
      </c>
      <c r="X8" s="88">
        <v>0.05</v>
      </c>
      <c r="Y8" s="88">
        <v>0.05</v>
      </c>
      <c r="Z8" s="88">
        <v>0.05</v>
      </c>
      <c r="AA8" s="88">
        <v>0.05</v>
      </c>
      <c r="AB8" s="88">
        <v>0.05</v>
      </c>
      <c r="AC8" s="88">
        <v>0.05</v>
      </c>
      <c r="AD8" s="88">
        <v>0.05</v>
      </c>
      <c r="AE8" s="88">
        <v>0.05</v>
      </c>
      <c r="AF8" s="88">
        <v>0.05</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9.8902086836722886E-2</v>
      </c>
      <c r="I9" s="95">
        <v>9.8902086836722886E-2</v>
      </c>
      <c r="J9" s="95">
        <v>9.8902086836722886E-2</v>
      </c>
      <c r="K9" s="95">
        <v>9.8902086836722886E-2</v>
      </c>
      <c r="L9" s="95">
        <v>0.1</v>
      </c>
      <c r="M9" s="95">
        <v>5.9341252102033726E-2</v>
      </c>
      <c r="N9" s="95">
        <v>5.9341252102033726E-2</v>
      </c>
      <c r="O9" s="95">
        <v>5.9341252102033726E-2</v>
      </c>
      <c r="P9" s="95">
        <v>5.9341252102033726E-2</v>
      </c>
      <c r="Q9" s="95">
        <v>5.9341252102033726E-2</v>
      </c>
      <c r="R9" s="95">
        <v>5.9341252102033726E-2</v>
      </c>
      <c r="S9" s="95">
        <v>5.9341252102033726E-2</v>
      </c>
      <c r="T9" s="95">
        <v>5.9341252102033726E-2</v>
      </c>
      <c r="U9" s="95">
        <v>5.9341252102033726E-2</v>
      </c>
      <c r="V9" s="95">
        <v>5.9341252102033726E-2</v>
      </c>
      <c r="W9" s="95">
        <v>5.9341252102033726E-2</v>
      </c>
      <c r="X9" s="95">
        <v>5.9341252102033726E-2</v>
      </c>
      <c r="Y9" s="95">
        <v>5.9341252102033726E-2</v>
      </c>
      <c r="Z9" s="95">
        <v>5.9341252102033726E-2</v>
      </c>
      <c r="AA9" s="95">
        <v>5.9341252102033726E-2</v>
      </c>
      <c r="AB9" s="95">
        <v>5.9341252102033726E-2</v>
      </c>
      <c r="AC9" s="95">
        <v>5.9341252102033726E-2</v>
      </c>
      <c r="AD9" s="95">
        <v>5.9341252102033726E-2</v>
      </c>
      <c r="AE9" s="95">
        <v>5.9341252102033726E-2</v>
      </c>
      <c r="AF9" s="95">
        <v>5.9341252102033726E-2</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20" t="s">
        <v>340</v>
      </c>
      <c r="C21" s="121"/>
      <c r="D21" s="121"/>
      <c r="E21" s="121"/>
      <c r="F21" s="121"/>
      <c r="G21" s="121"/>
      <c r="H21" s="121"/>
      <c r="I21" s="122"/>
    </row>
    <row r="22" spans="2:9" x14ac:dyDescent="0.35"/>
    <row r="23" spans="2:9" s="6" customFormat="1" x14ac:dyDescent="0.35">
      <c r="B23" s="52" t="s">
        <v>331</v>
      </c>
      <c r="C23" s="123" t="s">
        <v>329</v>
      </c>
      <c r="D23" s="123"/>
      <c r="E23" s="123"/>
      <c r="F23" s="123"/>
      <c r="G23" s="123"/>
      <c r="H23" s="123"/>
      <c r="I23" s="123"/>
    </row>
    <row r="24" spans="2:9" s="6" customFormat="1" ht="75.400000000000006" customHeight="1" x14ac:dyDescent="0.35">
      <c r="B24" s="53">
        <v>1</v>
      </c>
      <c r="C24" s="116" t="s">
        <v>224</v>
      </c>
      <c r="D24" s="103"/>
      <c r="E24" s="103"/>
      <c r="F24" s="103"/>
      <c r="G24" s="103"/>
      <c r="H24" s="103"/>
      <c r="I24" s="103"/>
    </row>
    <row r="25" spans="2:9" s="6" customFormat="1" ht="118.5" customHeight="1" x14ac:dyDescent="0.35">
      <c r="B25" s="53">
        <v>2</v>
      </c>
      <c r="C25" s="116" t="s">
        <v>226</v>
      </c>
      <c r="D25" s="103"/>
      <c r="E25" s="103"/>
      <c r="F25" s="103"/>
      <c r="G25" s="103"/>
      <c r="H25" s="103"/>
      <c r="I25" s="103"/>
    </row>
    <row r="26" spans="2:9" s="6" customFormat="1" ht="85.5" customHeight="1" x14ac:dyDescent="0.35">
      <c r="B26" s="53">
        <v>3</v>
      </c>
      <c r="C26" s="116" t="s">
        <v>228</v>
      </c>
      <c r="D26" s="103"/>
      <c r="E26" s="103"/>
      <c r="F26" s="103"/>
      <c r="G26" s="103"/>
      <c r="H26" s="103"/>
      <c r="I26" s="103"/>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AG5:CJ5"/>
    <mergeCell ref="B21:I21"/>
    <mergeCell ref="C23:I23"/>
    <mergeCell ref="C24:I24"/>
    <mergeCell ref="C25:I25"/>
    <mergeCell ref="C26:I26"/>
    <mergeCell ref="B3:C3"/>
    <mergeCell ref="B4:C4"/>
    <mergeCell ref="D3:F3"/>
    <mergeCell ref="D4:F4"/>
    <mergeCell ref="H5:AF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2" t="s">
        <v>229</v>
      </c>
      <c r="C1" s="102"/>
      <c r="D1" s="102"/>
      <c r="E1" s="102"/>
      <c r="F1" s="102"/>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07" t="s">
        <v>327</v>
      </c>
      <c r="C4" s="108"/>
      <c r="D4" s="124" t="str">
        <f>'Cover sheet'!C6</f>
        <v>Cheveley</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0.52148163652965407</v>
      </c>
      <c r="I7" s="88">
        <v>0.50100081748601843</v>
      </c>
      <c r="J7" s="88">
        <v>0.48134706543894379</v>
      </c>
      <c r="K7" s="88">
        <v>0.46271962855852861</v>
      </c>
      <c r="L7" s="88">
        <v>0.44503405423490172</v>
      </c>
      <c r="M7" s="88">
        <v>0.4280318293650866</v>
      </c>
      <c r="N7" s="88">
        <v>0.41162233387384511</v>
      </c>
      <c r="O7" s="88">
        <v>0.3959040209769587</v>
      </c>
      <c r="P7" s="88">
        <v>0.38097495656474134</v>
      </c>
      <c r="Q7" s="88">
        <v>0.36659586427739971</v>
      </c>
      <c r="R7" s="88">
        <v>0.35269570889943558</v>
      </c>
      <c r="S7" s="88">
        <v>0.33904114172733202</v>
      </c>
      <c r="T7" s="88">
        <v>0.32602731243170824</v>
      </c>
      <c r="U7" s="88">
        <v>0.31367103138028396</v>
      </c>
      <c r="V7" s="88">
        <v>0.30194239120437161</v>
      </c>
      <c r="W7" s="88">
        <v>0.29081280519614855</v>
      </c>
      <c r="X7" s="88">
        <v>0.28025494666406259</v>
      </c>
      <c r="Y7" s="88">
        <v>0.2702426913860303</v>
      </c>
      <c r="Z7" s="88">
        <v>0.26075106297673156</v>
      </c>
      <c r="AA7" s="88">
        <v>0.25175618099731006</v>
      </c>
      <c r="AB7" s="88">
        <v>0.24323521164678208</v>
      </c>
      <c r="AC7" s="88">
        <v>0.23516632088507569</v>
      </c>
      <c r="AD7" s="88">
        <v>0.22752862984716601</v>
      </c>
      <c r="AE7" s="88">
        <v>0.22030217241700162</v>
      </c>
      <c r="AF7" s="88">
        <v>0.21348130538547344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1.5067170136353772E-3</v>
      </c>
      <c r="I8" s="88">
        <v>1.4409950640728614E-3</v>
      </c>
      <c r="J8" s="88">
        <v>1.3779271321703319E-3</v>
      </c>
      <c r="K8" s="88">
        <v>1.3181525955892853E-3</v>
      </c>
      <c r="L8" s="88">
        <v>1.2614004500229813E-3</v>
      </c>
      <c r="M8" s="88">
        <v>1.2068411395303781E-3</v>
      </c>
      <c r="N8" s="88">
        <v>1.1541838687091292E-3</v>
      </c>
      <c r="O8" s="88">
        <v>1.1037445691276003E-3</v>
      </c>
      <c r="P8" s="88">
        <v>1.0558379294456199E-3</v>
      </c>
      <c r="Q8" s="88">
        <v>1.0096961234929375E-3</v>
      </c>
      <c r="R8" s="88">
        <v>9.6509120272705753E-4</v>
      </c>
      <c r="S8" s="88">
        <v>9.2127436253765867E-4</v>
      </c>
      <c r="T8" s="88">
        <v>8.7951361894825848E-4</v>
      </c>
      <c r="U8" s="88">
        <v>8.3986291560910961E-4</v>
      </c>
      <c r="V8" s="88">
        <v>8.0222628123252974E-4</v>
      </c>
      <c r="W8" s="88">
        <v>7.665119824671481E-4</v>
      </c>
      <c r="X8" s="88">
        <v>7.3263232929236181E-4</v>
      </c>
      <c r="Y8" s="88">
        <v>7.0050349035345456E-4</v>
      </c>
      <c r="Z8" s="88">
        <v>6.7004531764790903E-4</v>
      </c>
      <c r="AA8" s="88">
        <v>6.4118118001196692E-4</v>
      </c>
      <c r="AB8" s="88">
        <v>6.1383780489176316E-4</v>
      </c>
      <c r="AC8" s="88">
        <v>5.8794512791744517E-4</v>
      </c>
      <c r="AD8" s="88">
        <v>5.6343614982930722E-4</v>
      </c>
      <c r="AE8" s="88">
        <v>5.402468003345897E-4</v>
      </c>
      <c r="AF8" s="88">
        <v>5.1835897065045282E-4</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0.63557608844141744</v>
      </c>
      <c r="I9" s="88">
        <v>0.64581170783356812</v>
      </c>
      <c r="J9" s="88">
        <v>0.66472779452854602</v>
      </c>
      <c r="K9" s="88">
        <v>0.68520635958912302</v>
      </c>
      <c r="L9" s="88">
        <v>0.72145203720160467</v>
      </c>
      <c r="M9" s="88">
        <v>0.73397790607554392</v>
      </c>
      <c r="N9" s="88">
        <v>0.74558195244906955</v>
      </c>
      <c r="O9" s="88">
        <v>0.75669783988517314</v>
      </c>
      <c r="P9" s="88">
        <v>0.76722331791298726</v>
      </c>
      <c r="Q9" s="88">
        <v>0.75660392983208036</v>
      </c>
      <c r="R9" s="88">
        <v>0.76971814263492244</v>
      </c>
      <c r="S9" s="88">
        <v>0.78238152827532159</v>
      </c>
      <c r="T9" s="88">
        <v>0.79554163757514507</v>
      </c>
      <c r="U9" s="88">
        <v>0.80861118567076373</v>
      </c>
      <c r="V9" s="88">
        <v>0.81431113024439405</v>
      </c>
      <c r="W9" s="88">
        <v>0.81967864775171828</v>
      </c>
      <c r="X9" s="88">
        <v>0.8251494788846252</v>
      </c>
      <c r="Y9" s="88">
        <v>0.83049994384977388</v>
      </c>
      <c r="Z9" s="88">
        <v>0.83565297146084783</v>
      </c>
      <c r="AA9" s="88">
        <v>0.83818494950219236</v>
      </c>
      <c r="AB9" s="88">
        <v>0.84544107279730019</v>
      </c>
      <c r="AC9" s="88">
        <v>0.84960631763858374</v>
      </c>
      <c r="AD9" s="88">
        <v>0.85414780283656921</v>
      </c>
      <c r="AE9" s="88">
        <v>0.85861335713202869</v>
      </c>
      <c r="AF9" s="88">
        <v>0.86472833804353577</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0.14605927293573331</v>
      </c>
      <c r="I10" s="88">
        <v>0.13876476674588559</v>
      </c>
      <c r="J10" s="88">
        <v>0.13177290944041103</v>
      </c>
      <c r="K10" s="88">
        <v>0.12514861170017946</v>
      </c>
      <c r="L10" s="88">
        <v>0.11881837291588641</v>
      </c>
      <c r="M10" s="88">
        <v>0.11296655090252911</v>
      </c>
      <c r="N10" s="88">
        <v>0.10737282962243472</v>
      </c>
      <c r="O10" s="88">
        <v>0.10206572936874381</v>
      </c>
      <c r="P10" s="88">
        <v>9.702438664892786E-2</v>
      </c>
      <c r="Q10" s="88">
        <v>9.2241720632223523E-2</v>
      </c>
      <c r="R10" s="88">
        <v>8.7741616126233477E-2</v>
      </c>
      <c r="S10" s="88">
        <v>8.3473375337641431E-2</v>
      </c>
      <c r="T10" s="88">
        <v>7.9460698304663666E-2</v>
      </c>
      <c r="U10" s="88">
        <v>7.566626119376807E-2</v>
      </c>
      <c r="V10" s="88">
        <v>7.2081894620378228E-2</v>
      </c>
      <c r="W10" s="88">
        <v>6.8674445435299339E-2</v>
      </c>
      <c r="X10" s="88">
        <v>6.5446829840788923E-2</v>
      </c>
      <c r="Y10" s="88">
        <v>6.2386167497639811E-2</v>
      </c>
      <c r="Z10" s="88">
        <v>5.9501161122618357E-2</v>
      </c>
      <c r="AA10" s="88">
        <v>5.6604990732755156E-2</v>
      </c>
      <c r="AB10" s="88">
        <v>5.4061036779223845E-2</v>
      </c>
      <c r="AC10" s="88">
        <v>5.1532632528843297E-2</v>
      </c>
      <c r="AD10" s="88">
        <v>4.9150938725705411E-2</v>
      </c>
      <c r="AE10" s="88">
        <v>4.6889086801655759E-2</v>
      </c>
      <c r="AF10" s="88">
        <v>4.4741723207053503E-2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187</v>
      </c>
      <c r="I11" s="88">
        <v>183.4</v>
      </c>
      <c r="J11" s="88">
        <v>180.2</v>
      </c>
      <c r="K11" s="88">
        <v>177.4</v>
      </c>
      <c r="L11" s="88">
        <v>174.9</v>
      </c>
      <c r="M11" s="88">
        <v>173.4</v>
      </c>
      <c r="N11" s="88">
        <v>171.9</v>
      </c>
      <c r="O11" s="88">
        <v>170.6</v>
      </c>
      <c r="P11" s="88">
        <v>169.4</v>
      </c>
      <c r="Q11" s="88">
        <v>163.80000000000001</v>
      </c>
      <c r="R11" s="88">
        <v>163.4</v>
      </c>
      <c r="S11" s="88">
        <v>163.19999999999999</v>
      </c>
      <c r="T11" s="88">
        <v>163</v>
      </c>
      <c r="U11" s="88">
        <v>162.9</v>
      </c>
      <c r="V11" s="88">
        <v>161.9</v>
      </c>
      <c r="W11" s="88">
        <v>161</v>
      </c>
      <c r="X11" s="88">
        <v>160.19999999999999</v>
      </c>
      <c r="Y11" s="88">
        <v>159.4</v>
      </c>
      <c r="Z11" s="88">
        <v>158.69999999999999</v>
      </c>
      <c r="AA11" s="88">
        <v>158</v>
      </c>
      <c r="AB11" s="88">
        <v>157.4</v>
      </c>
      <c r="AC11" s="88">
        <v>156.69999999999999</v>
      </c>
      <c r="AD11" s="88">
        <v>156.1</v>
      </c>
      <c r="AE11" s="88">
        <v>155.6</v>
      </c>
      <c r="AF11" s="88">
        <v>155.30000000000001</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100.7</v>
      </c>
      <c r="I12" s="88">
        <v>100.4</v>
      </c>
      <c r="J12" s="88">
        <v>100</v>
      </c>
      <c r="K12" s="88">
        <v>99.6</v>
      </c>
      <c r="L12" s="88">
        <v>99.2</v>
      </c>
      <c r="M12" s="88">
        <v>98.8</v>
      </c>
      <c r="N12" s="88">
        <v>98.4</v>
      </c>
      <c r="O12" s="88">
        <v>98</v>
      </c>
      <c r="P12" s="88">
        <v>97.6</v>
      </c>
      <c r="Q12" s="88">
        <v>97.1</v>
      </c>
      <c r="R12" s="88">
        <v>96.7</v>
      </c>
      <c r="S12" s="88">
        <v>96.2</v>
      </c>
      <c r="T12" s="88">
        <v>95.7</v>
      </c>
      <c r="U12" s="88">
        <v>95.2</v>
      </c>
      <c r="V12" s="88">
        <v>94.7</v>
      </c>
      <c r="W12" s="88">
        <v>94.1</v>
      </c>
      <c r="X12" s="88">
        <v>93.6</v>
      </c>
      <c r="Y12" s="88">
        <v>93</v>
      </c>
      <c r="Z12" s="88">
        <v>92.4</v>
      </c>
      <c r="AA12" s="88">
        <v>91.8</v>
      </c>
      <c r="AB12" s="88">
        <v>91.1</v>
      </c>
      <c r="AC12" s="88">
        <v>90.5</v>
      </c>
      <c r="AD12" s="88">
        <v>89.8</v>
      </c>
      <c r="AE12" s="88">
        <v>89.1</v>
      </c>
      <c r="AF12" s="88">
        <v>88.4</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161.17917539774103</v>
      </c>
      <c r="I13" s="88">
        <v>159.9959199675952</v>
      </c>
      <c r="J13" s="88">
        <v>159.10738833749676</v>
      </c>
      <c r="K13" s="88">
        <v>158.28859536279364</v>
      </c>
      <c r="L13" s="88">
        <v>157.90551531813713</v>
      </c>
      <c r="M13" s="88">
        <v>157.53800002220009</v>
      </c>
      <c r="N13" s="88">
        <v>157.16908809213206</v>
      </c>
      <c r="O13" s="88">
        <v>156.81859842850855</v>
      </c>
      <c r="P13" s="88">
        <v>156.46489905680491</v>
      </c>
      <c r="Q13" s="88">
        <v>152.40329392311153</v>
      </c>
      <c r="R13" s="88">
        <v>152.65277543289895</v>
      </c>
      <c r="S13" s="88">
        <v>152.90364955419562</v>
      </c>
      <c r="T13" s="88">
        <v>153.21596437466283</v>
      </c>
      <c r="U13" s="88">
        <v>153.52438714300985</v>
      </c>
      <c r="V13" s="88">
        <v>153.06326924561913</v>
      </c>
      <c r="W13" s="88">
        <v>152.60514055021346</v>
      </c>
      <c r="X13" s="88">
        <v>152.21619079019501</v>
      </c>
      <c r="Y13" s="88">
        <v>151.84805461887208</v>
      </c>
      <c r="Z13" s="88">
        <v>151.4815403391049</v>
      </c>
      <c r="AA13" s="88">
        <v>151.10199673129617</v>
      </c>
      <c r="AB13" s="88">
        <v>150.79053629499279</v>
      </c>
      <c r="AC13" s="88">
        <v>150.43782036674099</v>
      </c>
      <c r="AD13" s="88">
        <v>150.11076680898711</v>
      </c>
      <c r="AE13" s="88">
        <v>149.79164007672105</v>
      </c>
      <c r="AF13" s="88">
        <v>149.76088328270879</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0.39744139582781313</v>
      </c>
      <c r="I14" s="88">
        <v>0.39026147748962259</v>
      </c>
      <c r="J14" s="88">
        <v>0.3831489788243031</v>
      </c>
      <c r="K14" s="88">
        <v>0.37603110362469933</v>
      </c>
      <c r="L14" s="88">
        <v>0.3689063806239346</v>
      </c>
      <c r="M14" s="88">
        <v>0.36888857543150083</v>
      </c>
      <c r="N14" s="88">
        <v>0.36888823294943224</v>
      </c>
      <c r="O14" s="88">
        <v>0.36888398771491293</v>
      </c>
      <c r="P14" s="88">
        <v>0.36887968979382718</v>
      </c>
      <c r="Q14" s="88">
        <v>0.35053091707999984</v>
      </c>
      <c r="R14" s="88">
        <v>0.33377005779850349</v>
      </c>
      <c r="S14" s="88">
        <v>0.3333859606155557</v>
      </c>
      <c r="T14" s="88">
        <v>0.33300836519457194</v>
      </c>
      <c r="U14" s="88">
        <v>0.33263258277237184</v>
      </c>
      <c r="V14" s="88">
        <v>0.33233252025483878</v>
      </c>
      <c r="W14" s="88">
        <v>0.33203608362141723</v>
      </c>
      <c r="X14" s="88">
        <v>0.33174853670233062</v>
      </c>
      <c r="Y14" s="88">
        <v>0.33146561342243658</v>
      </c>
      <c r="Z14" s="88">
        <v>0.33119755617092816</v>
      </c>
      <c r="AA14" s="88">
        <v>0.33091746690551649</v>
      </c>
      <c r="AB14" s="88">
        <v>0.31190734461214464</v>
      </c>
      <c r="AC14" s="88">
        <v>0.31162917462723916</v>
      </c>
      <c r="AD14" s="88">
        <v>0.31135313476169491</v>
      </c>
      <c r="AE14" s="88">
        <v>0.31107906727422435</v>
      </c>
      <c r="AF14" s="88">
        <v>0.31080683147270016</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177.90744542608851</v>
      </c>
      <c r="I15" s="88">
        <v>172.66774474170339</v>
      </c>
      <c r="J15" s="88">
        <v>165.98945408929964</v>
      </c>
      <c r="K15" s="88">
        <v>159.21685370818059</v>
      </c>
      <c r="L15" s="88">
        <v>150.32873754830925</v>
      </c>
      <c r="M15" s="88">
        <v>148.50399830245942</v>
      </c>
      <c r="N15" s="88">
        <v>146.63412038139822</v>
      </c>
      <c r="O15" s="88">
        <v>144.97011470718712</v>
      </c>
      <c r="P15" s="88">
        <v>143.33913400508507</v>
      </c>
      <c r="Q15" s="88">
        <v>134.69763834388041</v>
      </c>
      <c r="R15" s="88">
        <v>126.85127324530254</v>
      </c>
      <c r="S15" s="88">
        <v>125.33570786052215</v>
      </c>
      <c r="T15" s="88">
        <v>123.85459691121061</v>
      </c>
      <c r="U15" s="88">
        <v>122.39753644496453</v>
      </c>
      <c r="V15" s="88">
        <v>121.34346667809339</v>
      </c>
      <c r="W15" s="88">
        <v>120.30503349056264</v>
      </c>
      <c r="X15" s="88">
        <v>119.32211267421194</v>
      </c>
      <c r="Y15" s="88">
        <v>118.35744913120294</v>
      </c>
      <c r="Z15" s="88">
        <v>117.46053593776485</v>
      </c>
      <c r="AA15" s="88">
        <v>116.50759024517851</v>
      </c>
      <c r="AB15" s="88">
        <v>108.95651650001062</v>
      </c>
      <c r="AC15" s="88">
        <v>108.06752806121388</v>
      </c>
      <c r="AD15" s="88">
        <v>107.18982487086782</v>
      </c>
      <c r="AE15" s="88">
        <v>106.32837229175412</v>
      </c>
      <c r="AF15" s="88">
        <v>105.48013244869884</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1.4850354281377731</v>
      </c>
      <c r="I16" s="88">
        <v>1.5343072074896911</v>
      </c>
      <c r="J16" s="88">
        <v>1.6036230591162159</v>
      </c>
      <c r="K16" s="88">
        <v>1.6769297213653822</v>
      </c>
      <c r="L16" s="88">
        <v>1.7869418368470731</v>
      </c>
      <c r="M16" s="88">
        <v>1.8335057591585566</v>
      </c>
      <c r="N16" s="88">
        <v>1.8790457862766894</v>
      </c>
      <c r="O16" s="88">
        <v>1.9236860307630566</v>
      </c>
      <c r="P16" s="88">
        <v>1.9674032142253437</v>
      </c>
      <c r="Q16" s="88">
        <v>2.0102575629308204</v>
      </c>
      <c r="R16" s="88">
        <v>2.0522983585229562</v>
      </c>
      <c r="S16" s="88">
        <v>2.0935244254408252</v>
      </c>
      <c r="T16" s="88">
        <v>2.1340720463554086</v>
      </c>
      <c r="U16" s="88">
        <v>2.1741512303416584</v>
      </c>
      <c r="V16" s="88">
        <v>2.2058149524152499</v>
      </c>
      <c r="W16" s="88">
        <v>2.2369347036114831</v>
      </c>
      <c r="X16" s="88">
        <v>2.2670064953738018</v>
      </c>
      <c r="Y16" s="88">
        <v>2.2964909239287841</v>
      </c>
      <c r="Z16" s="88">
        <v>2.3243445052206875</v>
      </c>
      <c r="AA16" s="88">
        <v>2.3532966526990764</v>
      </c>
      <c r="AB16" s="88">
        <v>2.383575586773373</v>
      </c>
      <c r="AC16" s="88">
        <v>2.4119777869399535</v>
      </c>
      <c r="AD16" s="88">
        <v>2.439977912739125</v>
      </c>
      <c r="AE16" s="88">
        <v>2.4675975832051429</v>
      </c>
      <c r="AF16" s="88">
        <v>2.4948571430905022</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0.72750744838875259</v>
      </c>
      <c r="I17" s="95">
        <v>0.74184999992426959</v>
      </c>
      <c r="J17" s="95">
        <v>0.7574869639950973</v>
      </c>
      <c r="K17" s="95">
        <v>0.77234285292878291</v>
      </c>
      <c r="L17" s="95">
        <v>0.78922719107060924</v>
      </c>
      <c r="M17" s="95">
        <v>0.79895283432671638</v>
      </c>
      <c r="N17" s="95">
        <v>0.80741582984017135</v>
      </c>
      <c r="O17" s="95">
        <v>0.81624732002508482</v>
      </c>
      <c r="P17" s="95">
        <v>0.82445065449554789</v>
      </c>
      <c r="Q17" s="95">
        <v>0.8321145335547584</v>
      </c>
      <c r="R17" s="95">
        <v>0.83927762978434761</v>
      </c>
      <c r="S17" s="95">
        <v>0.84597318194897142</v>
      </c>
      <c r="T17" s="95">
        <v>0.85224050636106463</v>
      </c>
      <c r="U17" s="95">
        <v>0.85812008062921841</v>
      </c>
      <c r="V17" s="95">
        <v>0.8632108525936466</v>
      </c>
      <c r="W17" s="95">
        <v>0.86799269906099752</v>
      </c>
      <c r="X17" s="95">
        <v>0.87257880414066102</v>
      </c>
      <c r="Y17" s="95">
        <v>0.87688775296723975</v>
      </c>
      <c r="Z17" s="95">
        <v>0.88090214525302069</v>
      </c>
      <c r="AA17" s="95">
        <v>0.88475405382659811</v>
      </c>
      <c r="AB17" s="95">
        <v>0.88847451302987424</v>
      </c>
      <c r="AC17" s="95">
        <v>0.89189922226321283</v>
      </c>
      <c r="AD17" s="95">
        <v>0.89510329081178008</v>
      </c>
      <c r="AE17" s="95">
        <v>0.89814635375182705</v>
      </c>
      <c r="AF17" s="95">
        <v>0.90101634834974043</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20" t="s">
        <v>341</v>
      </c>
      <c r="C29" s="121"/>
      <c r="D29" s="121"/>
      <c r="E29" s="121"/>
      <c r="F29" s="121"/>
      <c r="G29" s="121"/>
      <c r="H29" s="121"/>
      <c r="I29" s="122"/>
    </row>
    <row r="30" spans="2:88" x14ac:dyDescent="0.35"/>
    <row r="31" spans="2:88" s="6" customFormat="1" x14ac:dyDescent="0.35">
      <c r="B31" s="52" t="s">
        <v>331</v>
      </c>
      <c r="C31" s="123" t="s">
        <v>329</v>
      </c>
      <c r="D31" s="123"/>
      <c r="E31" s="123"/>
      <c r="F31" s="123"/>
      <c r="G31" s="123"/>
      <c r="H31" s="123"/>
      <c r="I31" s="123"/>
    </row>
    <row r="32" spans="2:88" s="6" customFormat="1" ht="59.65" customHeight="1" x14ac:dyDescent="0.35">
      <c r="B32" s="53">
        <v>1</v>
      </c>
      <c r="C32" s="116" t="s">
        <v>231</v>
      </c>
      <c r="D32" s="103"/>
      <c r="E32" s="103"/>
      <c r="F32" s="103"/>
      <c r="G32" s="103"/>
      <c r="H32" s="103"/>
      <c r="I32" s="103"/>
    </row>
    <row r="33" spans="2:9" s="6" customFormat="1" ht="54" customHeight="1" x14ac:dyDescent="0.35">
      <c r="B33" s="53">
        <v>2</v>
      </c>
      <c r="C33" s="116" t="s">
        <v>233</v>
      </c>
      <c r="D33" s="103"/>
      <c r="E33" s="103"/>
      <c r="F33" s="103"/>
      <c r="G33" s="103"/>
      <c r="H33" s="103"/>
      <c r="I33" s="103"/>
    </row>
    <row r="34" spans="2:9" s="6" customFormat="1" ht="58.15" customHeight="1" x14ac:dyDescent="0.35">
      <c r="B34" s="53">
        <v>3</v>
      </c>
      <c r="C34" s="116" t="s">
        <v>235</v>
      </c>
      <c r="D34" s="103"/>
      <c r="E34" s="103"/>
      <c r="F34" s="103"/>
      <c r="G34" s="103"/>
      <c r="H34" s="103"/>
      <c r="I34" s="103"/>
    </row>
    <row r="35" spans="2:9" s="6" customFormat="1" ht="61.15" customHeight="1" x14ac:dyDescent="0.35">
      <c r="B35" s="53">
        <v>4</v>
      </c>
      <c r="C35" s="116" t="s">
        <v>238</v>
      </c>
      <c r="D35" s="103"/>
      <c r="E35" s="103"/>
      <c r="F35" s="103"/>
      <c r="G35" s="103"/>
      <c r="H35" s="103"/>
      <c r="I35" s="103"/>
    </row>
    <row r="36" spans="2:9" s="6" customFormat="1" ht="58.5" customHeight="1" x14ac:dyDescent="0.35">
      <c r="B36" s="53">
        <v>5</v>
      </c>
      <c r="C36" s="116" t="s">
        <v>240</v>
      </c>
      <c r="D36" s="103"/>
      <c r="E36" s="103"/>
      <c r="F36" s="103"/>
      <c r="G36" s="103"/>
      <c r="H36" s="103"/>
      <c r="I36" s="103"/>
    </row>
    <row r="37" spans="2:9" s="6" customFormat="1" ht="75.400000000000006" customHeight="1" x14ac:dyDescent="0.35">
      <c r="B37" s="53">
        <v>6</v>
      </c>
      <c r="C37" s="116" t="s">
        <v>242</v>
      </c>
      <c r="D37" s="103"/>
      <c r="E37" s="103"/>
      <c r="F37" s="103"/>
      <c r="G37" s="103"/>
      <c r="H37" s="103"/>
      <c r="I37" s="103"/>
    </row>
    <row r="38" spans="2:9" s="6" customFormat="1" ht="61.5" customHeight="1" x14ac:dyDescent="0.35">
      <c r="B38" s="53">
        <v>7</v>
      </c>
      <c r="C38" s="116" t="s">
        <v>244</v>
      </c>
      <c r="D38" s="103"/>
      <c r="E38" s="103"/>
      <c r="F38" s="103"/>
      <c r="G38" s="103"/>
      <c r="H38" s="103"/>
      <c r="I38" s="103"/>
    </row>
    <row r="39" spans="2:9" s="6" customFormat="1" ht="75.400000000000006" customHeight="1" x14ac:dyDescent="0.35">
      <c r="B39" s="53">
        <v>8</v>
      </c>
      <c r="C39" s="116" t="s">
        <v>246</v>
      </c>
      <c r="D39" s="103"/>
      <c r="E39" s="103"/>
      <c r="F39" s="103"/>
      <c r="G39" s="103"/>
      <c r="H39" s="103"/>
      <c r="I39" s="103"/>
    </row>
    <row r="40" spans="2:9" s="6" customFormat="1" ht="66" customHeight="1" x14ac:dyDescent="0.35">
      <c r="B40" s="53">
        <v>9</v>
      </c>
      <c r="C40" s="116" t="s">
        <v>248</v>
      </c>
      <c r="D40" s="103"/>
      <c r="E40" s="103"/>
      <c r="F40" s="103"/>
      <c r="G40" s="103"/>
      <c r="H40" s="103"/>
      <c r="I40" s="103"/>
    </row>
    <row r="41" spans="2:9" s="6" customFormat="1" ht="54.4" customHeight="1" x14ac:dyDescent="0.35">
      <c r="B41" s="53">
        <v>10</v>
      </c>
      <c r="C41" s="116" t="s">
        <v>250</v>
      </c>
      <c r="D41" s="103"/>
      <c r="E41" s="103"/>
      <c r="F41" s="103"/>
      <c r="G41" s="103"/>
      <c r="H41" s="103"/>
      <c r="I41" s="103"/>
    </row>
    <row r="42" spans="2:9" s="6" customFormat="1" ht="57.4" customHeight="1" x14ac:dyDescent="0.35">
      <c r="B42" s="53">
        <v>11</v>
      </c>
      <c r="C42" s="116" t="s">
        <v>252</v>
      </c>
      <c r="D42" s="103"/>
      <c r="E42" s="103"/>
      <c r="F42" s="103"/>
      <c r="G42" s="103"/>
      <c r="H42" s="103"/>
      <c r="I42" s="103"/>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 ref="B1:F1"/>
    <mergeCell ref="B3:C3"/>
    <mergeCell ref="B4:C4"/>
    <mergeCell ref="D3:F3"/>
    <mergeCell ref="D4:F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Normal="100" workbookViewId="0">
      <pane xSplit="6" ySplit="6" topLeftCell="G7" activePane="bottomRight" state="frozen"/>
      <selection activeCell="E12" sqref="E12"/>
      <selection pane="topRight" activeCell="E12" sqref="E12"/>
      <selection pane="bottomLeft" activeCell="E12" sqref="E12"/>
      <selection pane="bottomRight" activeCell="C8" sqref="C8"/>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2" t="s">
        <v>253</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08"/>
      <c r="D4" s="124" t="str">
        <f>'Cover sheet'!C6</f>
        <v>Cheveley</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1.7450251448710183</v>
      </c>
      <c r="I7" s="88">
        <v>1.7202397987419324</v>
      </c>
      <c r="J7" s="88">
        <v>1.7053347094871394</v>
      </c>
      <c r="K7" s="88">
        <v>1.6933838901908846</v>
      </c>
      <c r="L7" s="88">
        <v>1.6984322795491154</v>
      </c>
      <c r="M7" s="88">
        <v>1.688031737036956</v>
      </c>
      <c r="N7" s="88">
        <v>1.6775795668862556</v>
      </c>
      <c r="O7" s="88">
        <v>1.6676153566376808</v>
      </c>
      <c r="P7" s="88">
        <v>1.6581182229726941</v>
      </c>
      <c r="Q7" s="88">
        <v>1.6099421620679613</v>
      </c>
      <c r="R7" s="88">
        <v>1.5878506507845871</v>
      </c>
      <c r="S7" s="88">
        <v>1.5821633144411535</v>
      </c>
      <c r="T7" s="88">
        <v>1.577877561247802</v>
      </c>
      <c r="U7" s="88">
        <v>1.5743809580555617</v>
      </c>
      <c r="V7" s="88">
        <v>1.5644301967279801</v>
      </c>
      <c r="W7" s="88">
        <v>1.5549285281098153</v>
      </c>
      <c r="X7" s="88">
        <v>1.5462924585438644</v>
      </c>
      <c r="Y7" s="88">
        <v>1.5382549537689991</v>
      </c>
      <c r="Z7" s="88">
        <v>1.5307328311715387</v>
      </c>
      <c r="AA7" s="88">
        <v>1.5210648034405512</v>
      </c>
      <c r="AB7" s="88">
        <v>1.4982185377631074</v>
      </c>
      <c r="AC7" s="88">
        <v>1.4914824249304242</v>
      </c>
      <c r="AD7" s="88">
        <v>1.4857039764437299</v>
      </c>
      <c r="AE7" s="88">
        <v>1.4803839645480097</v>
      </c>
      <c r="AF7" s="88">
        <v>1.4772365912021783</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v>2.361097913163277</v>
      </c>
      <c r="I8" s="88">
        <v>2.361097913163277</v>
      </c>
      <c r="J8" s="88">
        <v>2.361097913163277</v>
      </c>
      <c r="K8" s="88">
        <v>2.361097913163277</v>
      </c>
      <c r="L8" s="88">
        <v>2.36</v>
      </c>
      <c r="M8" s="88">
        <v>1.420658747897966</v>
      </c>
      <c r="N8" s="88">
        <v>1.420658747897966</v>
      </c>
      <c r="O8" s="88">
        <v>1.420658747897966</v>
      </c>
      <c r="P8" s="88">
        <v>1.420658747897966</v>
      </c>
      <c r="Q8" s="88">
        <v>1.420658747897966</v>
      </c>
      <c r="R8" s="88">
        <v>1.420658747897966</v>
      </c>
      <c r="S8" s="88">
        <v>1.420658747897966</v>
      </c>
      <c r="T8" s="88">
        <v>1.420658747897966</v>
      </c>
      <c r="U8" s="88">
        <v>1.420658747897966</v>
      </c>
      <c r="V8" s="88">
        <v>1.420658747897966</v>
      </c>
      <c r="W8" s="88">
        <v>1.420658747897966</v>
      </c>
      <c r="X8" s="88">
        <v>1.420658747897966</v>
      </c>
      <c r="Y8" s="88">
        <v>1.420658747897966</v>
      </c>
      <c r="Z8" s="88">
        <v>1.420658747897966</v>
      </c>
      <c r="AA8" s="88">
        <v>1.420658747897966</v>
      </c>
      <c r="AB8" s="88">
        <v>1.420658747897966</v>
      </c>
      <c r="AC8" s="88">
        <v>1.420658747897966</v>
      </c>
      <c r="AD8" s="88">
        <v>1.420658747897966</v>
      </c>
      <c r="AE8" s="88">
        <v>1.420658747897966</v>
      </c>
      <c r="AF8" s="88">
        <v>1.420658747897966</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2.361097913163277</v>
      </c>
      <c r="I9" s="88">
        <v>2.361097913163277</v>
      </c>
      <c r="J9" s="88">
        <v>2.361097913163277</v>
      </c>
      <c r="K9" s="88">
        <v>2.361097913163277</v>
      </c>
      <c r="L9" s="88">
        <v>2.36</v>
      </c>
      <c r="M9" s="88">
        <v>1.779099095897966</v>
      </c>
      <c r="N9" s="88">
        <v>1.770429286097966</v>
      </c>
      <c r="O9" s="88">
        <v>1.7610470268979661</v>
      </c>
      <c r="P9" s="88">
        <v>1.753485753797966</v>
      </c>
      <c r="Q9" s="88">
        <v>1.708664281097966</v>
      </c>
      <c r="R9" s="88">
        <v>1.688555506297966</v>
      </c>
      <c r="S9" s="88">
        <v>1.682912584297966</v>
      </c>
      <c r="T9" s="88">
        <v>1.6813556614979661</v>
      </c>
      <c r="U9" s="88">
        <v>1.6805778616979659</v>
      </c>
      <c r="V9" s="88">
        <v>1.6719195492979659</v>
      </c>
      <c r="W9" s="88">
        <v>1.663304701397966</v>
      </c>
      <c r="X9" s="88">
        <v>1.657066998397966</v>
      </c>
      <c r="Y9" s="88">
        <v>1.6515058478979661</v>
      </c>
      <c r="Z9" s="88">
        <v>1.6460758699979661</v>
      </c>
      <c r="AA9" s="88">
        <v>1.6373878003979661</v>
      </c>
      <c r="AB9" s="88">
        <v>1.6098184737979659</v>
      </c>
      <c r="AC9" s="88">
        <v>1.6028170657979659</v>
      </c>
      <c r="AD9" s="88">
        <v>1.5968333552979659</v>
      </c>
      <c r="AE9" s="88">
        <v>1.5913388867979661</v>
      </c>
      <c r="AF9" s="88">
        <v>1.588048695797966</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7.9400725499834804E-2</v>
      </c>
      <c r="I10" s="88">
        <v>8.1556639540611334E-2</v>
      </c>
      <c r="J10" s="88">
        <v>8.2255583545021202E-2</v>
      </c>
      <c r="K10" s="88">
        <v>8.3950830601366114E-2</v>
      </c>
      <c r="L10" s="88">
        <v>8.5653433541139842E-2</v>
      </c>
      <c r="M10" s="88">
        <v>8.7471530340482995E-2</v>
      </c>
      <c r="N10" s="88">
        <v>8.9253890558560242E-2</v>
      </c>
      <c r="O10" s="88">
        <v>8.9835841662062862E-2</v>
      </c>
      <c r="P10" s="88">
        <v>9.177170222915236E-2</v>
      </c>
      <c r="Q10" s="88">
        <v>9.5126290429618884E-2</v>
      </c>
      <c r="R10" s="88">
        <v>9.7109026916310889E-2</v>
      </c>
      <c r="S10" s="88">
        <v>9.7153441288681613E-2</v>
      </c>
      <c r="T10" s="88">
        <v>9.9882271697187969E-2</v>
      </c>
      <c r="U10" s="88">
        <v>0.10260107499778894</v>
      </c>
      <c r="V10" s="88">
        <v>0.10389352402168173</v>
      </c>
      <c r="W10" s="88">
        <v>0.10478034466986635</v>
      </c>
      <c r="X10" s="88">
        <v>0.10717871128900466</v>
      </c>
      <c r="Y10" s="88">
        <v>0.1096550654911147</v>
      </c>
      <c r="Z10" s="88">
        <v>0.11174721024164225</v>
      </c>
      <c r="AA10" s="88">
        <v>0.11272716840053242</v>
      </c>
      <c r="AB10" s="88">
        <v>0.10800410742447318</v>
      </c>
      <c r="AC10" s="88">
        <v>0.10773881226876424</v>
      </c>
      <c r="AD10" s="88">
        <v>0.1075335503037594</v>
      </c>
      <c r="AE10" s="88">
        <v>0.1073590936951208</v>
      </c>
      <c r="AF10" s="88">
        <v>0.10721627600375699</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0.53667204279242386</v>
      </c>
      <c r="I11" s="95">
        <v>0.55930147488073323</v>
      </c>
      <c r="J11" s="95">
        <v>0.57350762013111645</v>
      </c>
      <c r="K11" s="95">
        <v>0.58376319237102625</v>
      </c>
      <c r="L11" s="95">
        <v>0.57591428690974467</v>
      </c>
      <c r="M11" s="95">
        <v>3.5958285205270335E-3</v>
      </c>
      <c r="N11" s="95">
        <v>3.5958286531501266E-3</v>
      </c>
      <c r="O11" s="95">
        <v>3.595828598222453E-3</v>
      </c>
      <c r="P11" s="95">
        <v>3.5958285961195796E-3</v>
      </c>
      <c r="Q11" s="95">
        <v>3.5958286003858336E-3</v>
      </c>
      <c r="R11" s="95">
        <v>3.5958285970680431E-3</v>
      </c>
      <c r="S11" s="95">
        <v>3.5958285681308155E-3</v>
      </c>
      <c r="T11" s="95">
        <v>3.5958285529761602E-3</v>
      </c>
      <c r="U11" s="95">
        <v>3.5958286446152593E-3</v>
      </c>
      <c r="V11" s="95">
        <v>3.5958285483040919E-3</v>
      </c>
      <c r="W11" s="95">
        <v>3.5958286182843913E-3</v>
      </c>
      <c r="X11" s="95">
        <v>3.5958285650969091E-3</v>
      </c>
      <c r="Y11" s="95">
        <v>3.5958286378522386E-3</v>
      </c>
      <c r="Z11" s="95">
        <v>3.5958285847851323E-3</v>
      </c>
      <c r="AA11" s="95">
        <v>3.5958285568824661E-3</v>
      </c>
      <c r="AB11" s="95">
        <v>3.5958286103853349E-3</v>
      </c>
      <c r="AC11" s="95">
        <v>3.595828598777509E-3</v>
      </c>
      <c r="AD11" s="95">
        <v>3.595828550476618E-3</v>
      </c>
      <c r="AE11" s="95">
        <v>3.5958285548356034E-3</v>
      </c>
      <c r="AF11" s="95">
        <v>3.5958285920307254E-3</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20" t="s">
        <v>343</v>
      </c>
      <c r="C23" s="121"/>
      <c r="D23" s="121"/>
      <c r="E23" s="121"/>
      <c r="F23" s="121"/>
      <c r="G23" s="121"/>
      <c r="H23" s="121"/>
      <c r="I23" s="122"/>
    </row>
    <row r="24" spans="2:9" x14ac:dyDescent="0.35"/>
    <row r="25" spans="2:9" s="6" customFormat="1" x14ac:dyDescent="0.35">
      <c r="B25" s="52" t="s">
        <v>331</v>
      </c>
      <c r="C25" s="123" t="s">
        <v>329</v>
      </c>
      <c r="D25" s="123"/>
      <c r="E25" s="123"/>
      <c r="F25" s="123"/>
      <c r="G25" s="123"/>
      <c r="H25" s="123"/>
      <c r="I25" s="123"/>
    </row>
    <row r="26" spans="2:9" s="6" customFormat="1" ht="76.900000000000006" customHeight="1" x14ac:dyDescent="0.35">
      <c r="B26" s="53">
        <v>1</v>
      </c>
      <c r="C26" s="116" t="s">
        <v>255</v>
      </c>
      <c r="D26" s="103"/>
      <c r="E26" s="103"/>
      <c r="F26" s="103"/>
      <c r="G26" s="103"/>
      <c r="H26" s="103"/>
      <c r="I26" s="103"/>
    </row>
    <row r="27" spans="2:9" s="6" customFormat="1" ht="54" customHeight="1" x14ac:dyDescent="0.35">
      <c r="B27" s="53">
        <v>2</v>
      </c>
      <c r="C27" s="116" t="s">
        <v>257</v>
      </c>
      <c r="D27" s="103"/>
      <c r="E27" s="103"/>
      <c r="F27" s="103"/>
      <c r="G27" s="103"/>
      <c r="H27" s="103"/>
      <c r="I27" s="103"/>
    </row>
    <row r="28" spans="2:9" s="6" customFormat="1" ht="58.15" customHeight="1" x14ac:dyDescent="0.35">
      <c r="B28" s="53">
        <v>3</v>
      </c>
      <c r="C28" s="116" t="s">
        <v>259</v>
      </c>
      <c r="D28" s="103"/>
      <c r="E28" s="103"/>
      <c r="F28" s="103"/>
      <c r="G28" s="103"/>
      <c r="H28" s="103"/>
      <c r="I28" s="103"/>
    </row>
    <row r="29" spans="2:9" s="6" customFormat="1" ht="61.15" customHeight="1" x14ac:dyDescent="0.35">
      <c r="B29" s="53">
        <v>4</v>
      </c>
      <c r="C29" s="116" t="s">
        <v>218</v>
      </c>
      <c r="D29" s="103"/>
      <c r="E29" s="103"/>
      <c r="F29" s="103"/>
      <c r="G29" s="103"/>
      <c r="H29" s="103"/>
      <c r="I29" s="103"/>
    </row>
    <row r="30" spans="2:9" s="6" customFormat="1" ht="58.5" customHeight="1" x14ac:dyDescent="0.35">
      <c r="B30" s="53">
        <v>5</v>
      </c>
      <c r="C30" s="116" t="s">
        <v>262</v>
      </c>
      <c r="D30" s="103"/>
      <c r="E30" s="103"/>
      <c r="F30" s="103"/>
      <c r="G30" s="103"/>
      <c r="H30" s="103"/>
      <c r="I30" s="103"/>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zoomScale="85" zoomScaleNormal="85" workbookViewId="0">
      <selection activeCell="B45" sqref="B45"/>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2" t="s">
        <v>263</v>
      </c>
      <c r="C1" s="102"/>
      <c r="D1" s="102"/>
      <c r="E1" s="102"/>
      <c r="F1" s="102"/>
    </row>
    <row r="2" spans="2:27" ht="13.9" thickBot="1" x14ac:dyDescent="0.4"/>
    <row r="3" spans="2:27" ht="15.4" thickBot="1" x14ac:dyDescent="0.4">
      <c r="B3" s="107" t="s">
        <v>2</v>
      </c>
      <c r="C3" s="108"/>
      <c r="D3" s="124" t="str">
        <f>'Cover sheet'!C5</f>
        <v>Anglian Water</v>
      </c>
      <c r="E3" s="125"/>
      <c r="F3" s="126"/>
    </row>
    <row r="4" spans="2:27" ht="15.4" thickBot="1" x14ac:dyDescent="0.4">
      <c r="B4" s="107" t="s">
        <v>327</v>
      </c>
      <c r="C4" s="108"/>
      <c r="D4" s="124" t="str">
        <f>'Cover sheet'!C6</f>
        <v>Cheveley</v>
      </c>
      <c r="E4" s="125"/>
      <c r="F4" s="126"/>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394</v>
      </c>
      <c r="K7" s="88" t="s">
        <v>397</v>
      </c>
      <c r="L7" s="88" t="s">
        <v>400</v>
      </c>
      <c r="M7" s="88" t="s">
        <v>403</v>
      </c>
      <c r="N7" s="88" t="s">
        <v>404</v>
      </c>
      <c r="O7" s="88" t="s">
        <v>405</v>
      </c>
      <c r="P7" s="33"/>
      <c r="Q7" s="33"/>
      <c r="R7" s="33"/>
      <c r="S7" s="33"/>
      <c r="T7" s="33"/>
      <c r="U7" s="33"/>
      <c r="V7" s="33"/>
      <c r="W7" s="33"/>
      <c r="X7" s="33"/>
      <c r="Y7" s="33"/>
      <c r="Z7" s="33"/>
      <c r="AA7" s="33"/>
    </row>
    <row r="8" spans="2:27" ht="38.25" x14ac:dyDescent="0.35">
      <c r="B8" s="60">
        <v>2</v>
      </c>
      <c r="C8" s="26" t="s">
        <v>267</v>
      </c>
      <c r="D8" s="37" t="s">
        <v>268</v>
      </c>
      <c r="E8" s="37" t="s">
        <v>266</v>
      </c>
      <c r="F8" s="37" t="s">
        <v>24</v>
      </c>
      <c r="H8" s="91" t="s">
        <v>388</v>
      </c>
      <c r="I8" s="91" t="s">
        <v>392</v>
      </c>
      <c r="J8" s="91" t="s">
        <v>395</v>
      </c>
      <c r="K8" s="91" t="s">
        <v>398</v>
      </c>
      <c r="L8" s="88" t="s">
        <v>401</v>
      </c>
      <c r="M8" s="91" t="s">
        <v>398</v>
      </c>
      <c r="N8" s="88" t="s">
        <v>401</v>
      </c>
      <c r="O8" s="91" t="s">
        <v>398</v>
      </c>
      <c r="P8" s="33"/>
      <c r="Q8" s="33"/>
      <c r="R8" s="33"/>
      <c r="S8" s="33"/>
      <c r="T8" s="33"/>
      <c r="U8" s="33"/>
      <c r="V8" s="33"/>
      <c r="W8" s="33"/>
      <c r="X8" s="33"/>
      <c r="Y8" s="33"/>
      <c r="Z8" s="33"/>
      <c r="AA8" s="33"/>
    </row>
    <row r="9" spans="2:27" ht="38.25" x14ac:dyDescent="0.35">
      <c r="B9" s="60">
        <v>3</v>
      </c>
      <c r="C9" s="26" t="s">
        <v>270</v>
      </c>
      <c r="D9" s="37" t="s">
        <v>271</v>
      </c>
      <c r="E9" s="37" t="s">
        <v>266</v>
      </c>
      <c r="F9" s="37" t="s">
        <v>24</v>
      </c>
      <c r="H9" s="88" t="s">
        <v>389</v>
      </c>
      <c r="I9" s="88" t="s">
        <v>389</v>
      </c>
      <c r="J9" s="88" t="s">
        <v>396</v>
      </c>
      <c r="K9" s="88" t="s">
        <v>399</v>
      </c>
      <c r="L9" s="88" t="s">
        <v>402</v>
      </c>
      <c r="M9" s="88" t="s">
        <v>399</v>
      </c>
      <c r="N9" s="88" t="s">
        <v>402</v>
      </c>
      <c r="O9" s="88" t="s">
        <v>399</v>
      </c>
      <c r="P9" s="33"/>
      <c r="Q9" s="33"/>
      <c r="R9" s="33"/>
      <c r="S9" s="33"/>
      <c r="T9" s="33"/>
      <c r="U9" s="33"/>
      <c r="V9" s="33"/>
      <c r="W9" s="33"/>
      <c r="X9" s="33"/>
      <c r="Y9" s="33"/>
      <c r="Z9" s="33"/>
      <c r="AA9" s="33"/>
    </row>
    <row r="10" spans="2:27" ht="38.25" x14ac:dyDescent="0.35">
      <c r="B10" s="60">
        <v>4</v>
      </c>
      <c r="C10" s="26" t="s">
        <v>273</v>
      </c>
      <c r="D10" s="37" t="s">
        <v>274</v>
      </c>
      <c r="E10" s="37" t="s">
        <v>275</v>
      </c>
      <c r="F10" s="37" t="s">
        <v>24</v>
      </c>
      <c r="H10" s="88" t="s">
        <v>390</v>
      </c>
      <c r="I10" s="88" t="s">
        <v>393</v>
      </c>
      <c r="J10" s="88" t="s">
        <v>390</v>
      </c>
      <c r="K10" s="88" t="s">
        <v>390</v>
      </c>
      <c r="L10" s="88" t="s">
        <v>390</v>
      </c>
      <c r="M10" s="88" t="s">
        <v>390</v>
      </c>
      <c r="N10" s="88" t="s">
        <v>390</v>
      </c>
      <c r="O10" s="88" t="s">
        <v>390</v>
      </c>
      <c r="P10" s="33"/>
      <c r="Q10" s="33"/>
      <c r="R10" s="33"/>
      <c r="S10" s="33"/>
      <c r="T10" s="33"/>
      <c r="U10" s="33"/>
      <c r="V10" s="33"/>
      <c r="W10" s="33"/>
      <c r="X10" s="33"/>
      <c r="Y10" s="33"/>
      <c r="Z10" s="33"/>
      <c r="AA10" s="33"/>
    </row>
    <row r="11" spans="2:27" ht="38.25" x14ac:dyDescent="0.35">
      <c r="B11" s="60">
        <v>5</v>
      </c>
      <c r="C11" s="26" t="s">
        <v>277</v>
      </c>
      <c r="D11" s="37" t="s">
        <v>278</v>
      </c>
      <c r="E11" s="37" t="s">
        <v>47</v>
      </c>
      <c r="F11" s="37" t="s">
        <v>24</v>
      </c>
      <c r="H11" s="92" t="s">
        <v>60</v>
      </c>
      <c r="I11" s="92" t="s">
        <v>60</v>
      </c>
      <c r="J11" s="92" t="s">
        <v>57</v>
      </c>
      <c r="K11" s="92" t="s">
        <v>57</v>
      </c>
      <c r="L11" s="92" t="s">
        <v>57</v>
      </c>
      <c r="M11" s="92" t="s">
        <v>57</v>
      </c>
      <c r="N11" s="92" t="s">
        <v>57</v>
      </c>
      <c r="O11" s="92" t="s">
        <v>57</v>
      </c>
      <c r="P11" s="33"/>
      <c r="Q11" s="33"/>
      <c r="R11" s="33"/>
      <c r="S11" s="33"/>
      <c r="T11" s="33"/>
      <c r="U11" s="33"/>
      <c r="V11" s="33"/>
      <c r="W11" s="33"/>
      <c r="X11" s="33"/>
      <c r="Y11" s="33"/>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1</v>
      </c>
      <c r="I13" s="93">
        <v>1</v>
      </c>
      <c r="J13" s="93">
        <v>5.4224800289014441E-2</v>
      </c>
      <c r="K13" s="93">
        <v>1.6384458550718017E-2</v>
      </c>
      <c r="L13" s="93">
        <v>3.3978257853904834E-2</v>
      </c>
      <c r="M13" s="93">
        <v>1.9781278199120813E-2</v>
      </c>
      <c r="N13" s="93">
        <v>-2.2871782260608156E-4</v>
      </c>
      <c r="O13" s="93">
        <v>2.2590618536691958E-2</v>
      </c>
      <c r="P13" s="33"/>
      <c r="Q13" s="33"/>
      <c r="R13" s="33"/>
      <c r="S13" s="33"/>
      <c r="T13" s="33"/>
      <c r="U13" s="33"/>
      <c r="V13" s="33"/>
      <c r="W13" s="33"/>
      <c r="X13" s="33"/>
      <c r="Y13" s="33"/>
      <c r="Z13" s="33"/>
      <c r="AA13" s="33"/>
    </row>
    <row r="14" spans="2:27" ht="38.25" x14ac:dyDescent="0.35">
      <c r="B14" s="60">
        <v>8</v>
      </c>
      <c r="C14" s="26" t="s">
        <v>283</v>
      </c>
      <c r="D14" s="37" t="s">
        <v>284</v>
      </c>
      <c r="E14" s="37" t="s">
        <v>285</v>
      </c>
      <c r="F14" s="37">
        <v>2</v>
      </c>
      <c r="H14" s="88">
        <v>9525.433708317385</v>
      </c>
      <c r="I14" s="88">
        <v>9525.433708317385</v>
      </c>
      <c r="J14" s="88">
        <v>439.11590374081845</v>
      </c>
      <c r="K14" s="88">
        <v>118.96879252115858</v>
      </c>
      <c r="L14" s="88">
        <v>271.37570689704432</v>
      </c>
      <c r="M14" s="88">
        <v>145.77043321124611</v>
      </c>
      <c r="N14" s="88">
        <v>-31.174690846031481</v>
      </c>
      <c r="O14" s="88">
        <v>163.06824231773993</v>
      </c>
      <c r="P14" s="33"/>
      <c r="Q14" s="33"/>
      <c r="R14" s="33"/>
      <c r="S14" s="33"/>
      <c r="T14" s="33"/>
      <c r="U14" s="33"/>
      <c r="V14" s="33"/>
      <c r="W14" s="33"/>
      <c r="X14" s="33"/>
      <c r="Y14" s="33"/>
      <c r="Z14" s="33"/>
      <c r="AA14" s="33"/>
    </row>
    <row r="15" spans="2:27" ht="38.25" x14ac:dyDescent="0.35">
      <c r="B15" s="60">
        <v>9</v>
      </c>
      <c r="C15" s="26" t="s">
        <v>368</v>
      </c>
      <c r="D15" s="37" t="s">
        <v>286</v>
      </c>
      <c r="E15" s="37" t="s">
        <v>287</v>
      </c>
      <c r="F15" s="37">
        <v>2</v>
      </c>
      <c r="H15" s="88">
        <v>5691.9092272346643</v>
      </c>
      <c r="I15" s="88">
        <v>8242.9703353320274</v>
      </c>
      <c r="J15" s="88">
        <v>581.58633929672146</v>
      </c>
      <c r="K15" s="88">
        <v>68.212039667201907</v>
      </c>
      <c r="L15" s="88">
        <v>0</v>
      </c>
      <c r="M15" s="88">
        <v>188.10743420094312</v>
      </c>
      <c r="N15" s="88">
        <v>0</v>
      </c>
      <c r="O15" s="88">
        <v>201.04672897144357</v>
      </c>
      <c r="P15" s="33"/>
      <c r="Q15" s="33"/>
      <c r="R15" s="33"/>
      <c r="S15" s="33"/>
      <c r="T15" s="33"/>
      <c r="U15" s="33"/>
      <c r="V15" s="33"/>
      <c r="W15" s="33"/>
      <c r="X15" s="33"/>
      <c r="Y15" s="33"/>
      <c r="Z15" s="33"/>
      <c r="AA15" s="33"/>
    </row>
    <row r="16" spans="2:27" ht="38.25" x14ac:dyDescent="0.35">
      <c r="B16" s="60">
        <v>10</v>
      </c>
      <c r="C16" s="26" t="s">
        <v>369</v>
      </c>
      <c r="D16" s="37" t="s">
        <v>288</v>
      </c>
      <c r="E16" s="37" t="s">
        <v>287</v>
      </c>
      <c r="F16" s="37">
        <v>2</v>
      </c>
      <c r="H16" s="88">
        <v>653.22294167140581</v>
      </c>
      <c r="I16" s="88">
        <v>351.29750811623433</v>
      </c>
      <c r="J16" s="88">
        <v>56.082997034881373</v>
      </c>
      <c r="K16" s="88">
        <v>258.47340884649657</v>
      </c>
      <c r="L16" s="88">
        <v>85.845069280600725</v>
      </c>
      <c r="M16" s="88">
        <v>308.53035346291398</v>
      </c>
      <c r="N16" s="88">
        <v>6.7352376714743221</v>
      </c>
      <c r="O16" s="88">
        <v>336.40503760165478</v>
      </c>
      <c r="P16" s="33"/>
      <c r="Q16" s="33"/>
      <c r="R16" s="33"/>
      <c r="S16" s="33"/>
      <c r="T16" s="33"/>
      <c r="U16" s="33"/>
      <c r="V16" s="33"/>
      <c r="W16" s="33"/>
      <c r="X16" s="33"/>
      <c r="Y16" s="33"/>
      <c r="Z16" s="33"/>
      <c r="AA16" s="33"/>
    </row>
    <row r="17" spans="1:27" ht="38.25" x14ac:dyDescent="0.35">
      <c r="B17" s="60">
        <v>11</v>
      </c>
      <c r="C17" s="26" t="s">
        <v>375</v>
      </c>
      <c r="D17" s="37" t="s">
        <v>289</v>
      </c>
      <c r="E17" s="37" t="s">
        <v>287</v>
      </c>
      <c r="F17" s="37">
        <v>2</v>
      </c>
      <c r="H17" s="88">
        <v>0</v>
      </c>
      <c r="I17" s="88">
        <v>0</v>
      </c>
      <c r="J17" s="88">
        <v>76.283420496900106</v>
      </c>
      <c r="K17" s="88">
        <v>60.237124908683015</v>
      </c>
      <c r="L17" s="88">
        <v>38.199402809284258</v>
      </c>
      <c r="M17" s="88">
        <v>74.47214515421031</v>
      </c>
      <c r="N17" s="88">
        <v>3.3566730652522416</v>
      </c>
      <c r="O17" s="88">
        <v>82.91661409900621</v>
      </c>
      <c r="P17" s="33"/>
      <c r="Q17" s="33"/>
      <c r="R17" s="33"/>
      <c r="S17" s="33"/>
      <c r="T17" s="33"/>
      <c r="U17" s="33"/>
      <c r="V17" s="33"/>
      <c r="W17" s="33"/>
      <c r="X17" s="33"/>
      <c r="Y17" s="33"/>
      <c r="Z17" s="33"/>
      <c r="AA17" s="33"/>
    </row>
    <row r="18" spans="1:27" ht="38.25" x14ac:dyDescent="0.35">
      <c r="B18" s="60">
        <v>12</v>
      </c>
      <c r="C18" s="26" t="s">
        <v>376</v>
      </c>
      <c r="D18" s="37" t="s">
        <v>290</v>
      </c>
      <c r="E18" s="37" t="s">
        <v>287</v>
      </c>
      <c r="F18" s="37">
        <v>2</v>
      </c>
      <c r="H18" s="88">
        <v>73.161187366406153</v>
      </c>
      <c r="I18" s="88">
        <v>57.269849906639024</v>
      </c>
      <c r="J18" s="88">
        <v>11.228248689893553</v>
      </c>
      <c r="K18" s="88">
        <v>1.2711682700536138</v>
      </c>
      <c r="L18" s="88">
        <v>0</v>
      </c>
      <c r="M18" s="88">
        <v>1.5902256951363918</v>
      </c>
      <c r="N18" s="88">
        <v>0</v>
      </c>
      <c r="O18" s="88">
        <v>1.7231996513636507</v>
      </c>
      <c r="P18" s="33"/>
      <c r="Q18" s="33"/>
      <c r="R18" s="33"/>
      <c r="S18" s="33"/>
      <c r="T18" s="33"/>
      <c r="U18" s="33"/>
      <c r="V18" s="33"/>
      <c r="W18" s="33"/>
      <c r="X18" s="33"/>
      <c r="Y18" s="33"/>
      <c r="Z18" s="33"/>
      <c r="AA18" s="33"/>
    </row>
    <row r="19" spans="1:27" ht="38.25" x14ac:dyDescent="0.35">
      <c r="B19" s="60">
        <v>13</v>
      </c>
      <c r="C19" s="26" t="s">
        <v>377</v>
      </c>
      <c r="D19" s="37" t="s">
        <v>291</v>
      </c>
      <c r="E19" s="37" t="s">
        <v>287</v>
      </c>
      <c r="F19" s="37">
        <v>2</v>
      </c>
      <c r="H19" s="88">
        <v>343.61858505082228</v>
      </c>
      <c r="I19" s="88">
        <v>343.61858505082228</v>
      </c>
      <c r="J19" s="88">
        <v>238.88083391328442</v>
      </c>
      <c r="K19" s="88">
        <v>68.65269842707032</v>
      </c>
      <c r="L19" s="88">
        <v>88.814412350895836</v>
      </c>
      <c r="M19" s="88">
        <v>84.849241509796599</v>
      </c>
      <c r="N19" s="88">
        <v>8.2545533985247985</v>
      </c>
      <c r="O19" s="88">
        <v>94.24915948337771</v>
      </c>
      <c r="P19" s="33"/>
      <c r="Q19" s="33"/>
      <c r="R19" s="33"/>
      <c r="S19" s="33"/>
      <c r="T19" s="33"/>
      <c r="U19" s="33"/>
      <c r="V19" s="33"/>
      <c r="W19" s="33"/>
      <c r="X19" s="33"/>
      <c r="Y19" s="33"/>
      <c r="Z19" s="33"/>
      <c r="AA19" s="33"/>
    </row>
    <row r="20" spans="1:27" ht="38.25" x14ac:dyDescent="0.35">
      <c r="B20" s="60">
        <v>14</v>
      </c>
      <c r="C20" s="26" t="s">
        <v>378</v>
      </c>
      <c r="D20" s="37" t="s">
        <v>292</v>
      </c>
      <c r="E20" s="37" t="s">
        <v>287</v>
      </c>
      <c r="F20" s="37">
        <v>2</v>
      </c>
      <c r="H20" s="88">
        <v>6761.9119413232984</v>
      </c>
      <c r="I20" s="88">
        <v>8995.1562784057242</v>
      </c>
      <c r="J20" s="88">
        <v>964.06183943168094</v>
      </c>
      <c r="K20" s="88">
        <v>456.84644011950547</v>
      </c>
      <c r="L20" s="88">
        <v>212.8588844407808</v>
      </c>
      <c r="M20" s="88">
        <v>657.54940002300043</v>
      </c>
      <c r="N20" s="88">
        <v>18.346464135251363</v>
      </c>
      <c r="O20" s="88">
        <v>716.34073980684593</v>
      </c>
      <c r="P20" s="33"/>
      <c r="Q20" s="33"/>
      <c r="R20" s="33"/>
      <c r="S20" s="33"/>
      <c r="T20" s="33"/>
      <c r="U20" s="33"/>
      <c r="V20" s="33"/>
      <c r="W20" s="33"/>
      <c r="X20" s="33"/>
      <c r="Y20" s="33"/>
      <c r="Z20" s="33"/>
      <c r="AA20" s="33"/>
    </row>
    <row r="21" spans="1:27" ht="38.25" x14ac:dyDescent="0.35">
      <c r="B21" s="60">
        <v>15</v>
      </c>
      <c r="C21" s="26" t="s">
        <v>293</v>
      </c>
      <c r="D21" s="37" t="s">
        <v>294</v>
      </c>
      <c r="E21" s="37" t="s">
        <v>295</v>
      </c>
      <c r="F21" s="37">
        <v>2</v>
      </c>
      <c r="H21" s="88">
        <v>66.612527714781635</v>
      </c>
      <c r="I21" s="88">
        <v>90.224425539216654</v>
      </c>
      <c r="J21" s="88">
        <v>162.58868119928147</v>
      </c>
      <c r="K21" s="88">
        <v>325.23031059054193</v>
      </c>
      <c r="L21" s="88">
        <v>45.709497547967878</v>
      </c>
      <c r="M21" s="88">
        <v>391.78722340108033</v>
      </c>
      <c r="N21" s="88">
        <v>-32.37212771914708</v>
      </c>
      <c r="O21" s="88">
        <v>380.43482400657211</v>
      </c>
      <c r="P21" s="33"/>
      <c r="Q21" s="33"/>
      <c r="R21" s="33"/>
      <c r="S21" s="33"/>
      <c r="T21" s="33"/>
      <c r="U21" s="33"/>
      <c r="V21" s="33"/>
      <c r="W21" s="33"/>
      <c r="X21" s="33"/>
      <c r="Y21" s="33"/>
      <c r="Z21" s="33"/>
      <c r="AA21" s="33"/>
    </row>
    <row r="22" spans="1:27" ht="38.25" x14ac:dyDescent="0.35">
      <c r="B22" s="60">
        <v>16</v>
      </c>
      <c r="C22" s="26" t="s">
        <v>297</v>
      </c>
      <c r="D22" s="37" t="s">
        <v>298</v>
      </c>
      <c r="E22" s="37" t="s">
        <v>295</v>
      </c>
      <c r="F22" s="37">
        <v>2</v>
      </c>
      <c r="H22" s="88">
        <v>70.987969140123838</v>
      </c>
      <c r="I22" s="88">
        <v>94.433036372415941</v>
      </c>
      <c r="J22" s="88">
        <v>219.5460996103443</v>
      </c>
      <c r="K22" s="88">
        <v>384.00527603762589</v>
      </c>
      <c r="L22" s="88">
        <v>78.436970970852641</v>
      </c>
      <c r="M22" s="88">
        <v>451.08557718978557</v>
      </c>
      <c r="N22" s="88">
        <v>-58.850508657367676</v>
      </c>
      <c r="O22" s="88">
        <v>439.28893181484693</v>
      </c>
      <c r="P22" s="33"/>
      <c r="Q22" s="33"/>
      <c r="R22" s="33"/>
      <c r="S22" s="33"/>
      <c r="T22" s="33"/>
      <c r="U22" s="33"/>
      <c r="V22" s="33"/>
      <c r="W22" s="33"/>
      <c r="X22" s="33"/>
      <c r="Y22" s="33"/>
      <c r="Z22" s="33"/>
      <c r="AA22" s="33"/>
    </row>
    <row r="23" spans="1:27" ht="38.25" x14ac:dyDescent="0.35">
      <c r="B23" s="60">
        <v>17</v>
      </c>
      <c r="C23" s="26" t="s">
        <v>300</v>
      </c>
      <c r="D23" s="37" t="s">
        <v>301</v>
      </c>
      <c r="E23" s="37" t="s">
        <v>302</v>
      </c>
      <c r="F23" s="37" t="s">
        <v>24</v>
      </c>
      <c r="H23" s="90">
        <v>4</v>
      </c>
      <c r="I23" s="90">
        <v>4</v>
      </c>
      <c r="J23" s="90">
        <v>5</v>
      </c>
      <c r="K23" s="90">
        <v>3</v>
      </c>
      <c r="L23" s="90">
        <v>5</v>
      </c>
      <c r="M23" s="90">
        <v>3</v>
      </c>
      <c r="N23" s="90">
        <v>5</v>
      </c>
      <c r="O23" s="90">
        <v>3</v>
      </c>
      <c r="P23" s="33"/>
      <c r="Q23" s="33"/>
      <c r="R23" s="33"/>
      <c r="S23" s="33"/>
      <c r="T23" s="33"/>
      <c r="U23" s="33"/>
      <c r="V23" s="33"/>
      <c r="W23" s="33"/>
      <c r="X23" s="33"/>
      <c r="Y23" s="33"/>
      <c r="Z23" s="33"/>
      <c r="AA23" s="33"/>
    </row>
    <row r="24" spans="1:27" ht="38.25" x14ac:dyDescent="0.4">
      <c r="A24" s="5"/>
      <c r="B24" s="60">
        <v>18</v>
      </c>
      <c r="C24" s="26" t="s">
        <v>304</v>
      </c>
      <c r="D24" s="37" t="s">
        <v>305</v>
      </c>
      <c r="E24" s="37" t="s">
        <v>302</v>
      </c>
      <c r="F24" s="37" t="s">
        <v>24</v>
      </c>
      <c r="G24" s="5"/>
      <c r="H24" s="94">
        <v>5</v>
      </c>
      <c r="I24" s="94">
        <v>5</v>
      </c>
      <c r="J24" s="94">
        <v>5</v>
      </c>
      <c r="K24" s="94">
        <v>3</v>
      </c>
      <c r="L24" s="94">
        <v>5</v>
      </c>
      <c r="M24" s="94">
        <v>3</v>
      </c>
      <c r="N24" s="94">
        <v>5</v>
      </c>
      <c r="O24" s="94">
        <v>3</v>
      </c>
      <c r="P24" s="20"/>
      <c r="Q24" s="20"/>
      <c r="R24" s="20"/>
      <c r="S24" s="20"/>
      <c r="T24" s="20"/>
      <c r="U24" s="20"/>
      <c r="V24" s="20"/>
      <c r="W24" s="20"/>
      <c r="X24" s="20"/>
      <c r="Y24" s="20"/>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9" x14ac:dyDescent="0.35"/>
    <row r="34" spans="2:9" x14ac:dyDescent="0.35"/>
    <row r="35" spans="2:9" x14ac:dyDescent="0.35"/>
    <row r="36" spans="2:9" ht="14.25" x14ac:dyDescent="0.45">
      <c r="B36" s="120" t="s">
        <v>342</v>
      </c>
      <c r="C36" s="121"/>
      <c r="D36" s="121"/>
      <c r="E36" s="121"/>
      <c r="F36" s="121"/>
      <c r="G36" s="121"/>
      <c r="H36" s="121"/>
      <c r="I36" s="122"/>
    </row>
    <row r="37" spans="2:9" x14ac:dyDescent="0.35"/>
    <row r="38" spans="2:9" s="6" customFormat="1" x14ac:dyDescent="0.35">
      <c r="B38" s="52" t="s">
        <v>331</v>
      </c>
      <c r="C38" s="123" t="s">
        <v>329</v>
      </c>
      <c r="D38" s="123"/>
      <c r="E38" s="123"/>
      <c r="F38" s="123"/>
      <c r="G38" s="123"/>
      <c r="H38" s="123"/>
      <c r="I38" s="123"/>
    </row>
    <row r="39" spans="2:9" s="6" customFormat="1" ht="42" customHeight="1" x14ac:dyDescent="0.35">
      <c r="B39" s="53">
        <v>1</v>
      </c>
      <c r="C39" s="116" t="s">
        <v>366</v>
      </c>
      <c r="D39" s="103"/>
      <c r="E39" s="103"/>
      <c r="F39" s="103"/>
      <c r="G39" s="103"/>
      <c r="H39" s="103"/>
      <c r="I39" s="103"/>
    </row>
    <row r="40" spans="2:9" s="6" customFormat="1" ht="25.5" customHeight="1" x14ac:dyDescent="0.35">
      <c r="B40" s="53">
        <v>2</v>
      </c>
      <c r="C40" s="116" t="s">
        <v>269</v>
      </c>
      <c r="D40" s="103"/>
      <c r="E40" s="103"/>
      <c r="F40" s="103"/>
      <c r="G40" s="103"/>
      <c r="H40" s="103"/>
      <c r="I40" s="103"/>
    </row>
    <row r="41" spans="2:9" s="6" customFormat="1" ht="27" customHeight="1" x14ac:dyDescent="0.35">
      <c r="B41" s="53">
        <v>3</v>
      </c>
      <c r="C41" s="116" t="s">
        <v>272</v>
      </c>
      <c r="D41" s="103"/>
      <c r="E41" s="103"/>
      <c r="F41" s="103"/>
      <c r="G41" s="103"/>
      <c r="H41" s="103"/>
      <c r="I41" s="103"/>
    </row>
    <row r="42" spans="2:9" s="6" customFormat="1" ht="40.5" customHeight="1" x14ac:dyDescent="0.35">
      <c r="B42" s="53">
        <v>4</v>
      </c>
      <c r="C42" s="116" t="s">
        <v>276</v>
      </c>
      <c r="D42" s="103"/>
      <c r="E42" s="103"/>
      <c r="F42" s="103"/>
      <c r="G42" s="103"/>
      <c r="H42" s="103"/>
      <c r="I42" s="103"/>
    </row>
    <row r="43" spans="2:9" s="6" customFormat="1" ht="40.5" customHeight="1" x14ac:dyDescent="0.35">
      <c r="B43" s="53">
        <v>5</v>
      </c>
      <c r="C43" s="116" t="s">
        <v>279</v>
      </c>
      <c r="D43" s="103"/>
      <c r="E43" s="103"/>
      <c r="F43" s="103"/>
      <c r="G43" s="103"/>
      <c r="H43" s="103"/>
      <c r="I43" s="103"/>
    </row>
    <row r="44" spans="2:9" s="6" customFormat="1" ht="50.65" customHeight="1" x14ac:dyDescent="0.35">
      <c r="B44" s="53">
        <v>6</v>
      </c>
      <c r="C44" s="116" t="s">
        <v>367</v>
      </c>
      <c r="D44" s="103"/>
      <c r="E44" s="103"/>
      <c r="F44" s="103"/>
      <c r="G44" s="103"/>
      <c r="H44" s="103"/>
      <c r="I44" s="103"/>
    </row>
    <row r="45" spans="2:9" s="6" customFormat="1" ht="27.4" customHeight="1" x14ac:dyDescent="0.35">
      <c r="B45" s="53">
        <v>7</v>
      </c>
      <c r="C45" s="116" t="s">
        <v>282</v>
      </c>
      <c r="D45" s="103"/>
      <c r="E45" s="103"/>
      <c r="F45" s="103"/>
      <c r="G45" s="103"/>
      <c r="H45" s="103"/>
      <c r="I45" s="103"/>
    </row>
    <row r="46" spans="2:9" s="6" customFormat="1" ht="37.15" customHeight="1" x14ac:dyDescent="0.35">
      <c r="B46" s="53">
        <v>8</v>
      </c>
      <c r="C46" s="116" t="s">
        <v>370</v>
      </c>
      <c r="D46" s="103"/>
      <c r="E46" s="103"/>
      <c r="F46" s="103"/>
      <c r="G46" s="103"/>
      <c r="H46" s="103"/>
      <c r="I46" s="103"/>
    </row>
    <row r="47" spans="2:9" s="6" customFormat="1" ht="31.5" customHeight="1" x14ac:dyDescent="0.35">
      <c r="B47" s="53">
        <v>9</v>
      </c>
      <c r="C47" s="116" t="s">
        <v>371</v>
      </c>
      <c r="D47" s="103"/>
      <c r="E47" s="103"/>
      <c r="F47" s="103"/>
      <c r="G47" s="103"/>
      <c r="H47" s="103"/>
      <c r="I47" s="103"/>
    </row>
    <row r="48" spans="2:9" s="6" customFormat="1" ht="28.9" customHeight="1" x14ac:dyDescent="0.35">
      <c r="B48" s="53">
        <v>10</v>
      </c>
      <c r="C48" s="116" t="s">
        <v>372</v>
      </c>
      <c r="D48" s="103"/>
      <c r="E48" s="103"/>
      <c r="F48" s="103"/>
      <c r="G48" s="103"/>
      <c r="H48" s="103"/>
      <c r="I48" s="103"/>
    </row>
    <row r="49" spans="2:9" s="6" customFormat="1" ht="33" customHeight="1" x14ac:dyDescent="0.35">
      <c r="B49" s="53">
        <v>11</v>
      </c>
      <c r="C49" s="116" t="s">
        <v>373</v>
      </c>
      <c r="D49" s="103"/>
      <c r="E49" s="103"/>
      <c r="F49" s="103"/>
      <c r="G49" s="103"/>
      <c r="H49" s="103"/>
      <c r="I49" s="103"/>
    </row>
    <row r="50" spans="2:9" s="6" customFormat="1" ht="59.65" customHeight="1" x14ac:dyDescent="0.35">
      <c r="B50" s="53">
        <v>12</v>
      </c>
      <c r="C50" s="116" t="s">
        <v>374</v>
      </c>
      <c r="D50" s="103"/>
      <c r="E50" s="103"/>
      <c r="F50" s="103"/>
      <c r="G50" s="103"/>
      <c r="H50" s="103"/>
      <c r="I50" s="103"/>
    </row>
    <row r="51" spans="2:9" s="6" customFormat="1" ht="25.5" customHeight="1" x14ac:dyDescent="0.35">
      <c r="B51" s="53">
        <v>13</v>
      </c>
      <c r="C51" s="116" t="s">
        <v>380</v>
      </c>
      <c r="D51" s="103"/>
      <c r="E51" s="103"/>
      <c r="F51" s="103"/>
      <c r="G51" s="103"/>
      <c r="H51" s="103"/>
      <c r="I51" s="103"/>
    </row>
    <row r="52" spans="2:9" s="6" customFormat="1" ht="25.9" customHeight="1" x14ac:dyDescent="0.35">
      <c r="B52" s="53">
        <v>14</v>
      </c>
      <c r="C52" s="116" t="s">
        <v>379</v>
      </c>
      <c r="D52" s="103"/>
      <c r="E52" s="103"/>
      <c r="F52" s="103"/>
      <c r="G52" s="103"/>
      <c r="H52" s="103"/>
      <c r="I52" s="103"/>
    </row>
    <row r="53" spans="2:9" s="6" customFormat="1" ht="22.9" customHeight="1" x14ac:dyDescent="0.35">
      <c r="B53" s="53">
        <v>15</v>
      </c>
      <c r="C53" s="116" t="s">
        <v>296</v>
      </c>
      <c r="D53" s="103"/>
      <c r="E53" s="103"/>
      <c r="F53" s="103"/>
      <c r="G53" s="103"/>
      <c r="H53" s="103"/>
      <c r="I53" s="103"/>
    </row>
    <row r="54" spans="2:9" s="6" customFormat="1" ht="28.9" customHeight="1" x14ac:dyDescent="0.35">
      <c r="B54" s="53">
        <v>16</v>
      </c>
      <c r="C54" s="116" t="s">
        <v>299</v>
      </c>
      <c r="D54" s="103"/>
      <c r="E54" s="103"/>
      <c r="F54" s="103"/>
      <c r="G54" s="103"/>
      <c r="H54" s="103"/>
      <c r="I54" s="103"/>
    </row>
    <row r="55" spans="2:9" s="6" customFormat="1" ht="41.65" customHeight="1" x14ac:dyDescent="0.35">
      <c r="B55" s="53">
        <v>17</v>
      </c>
      <c r="C55" s="116" t="s">
        <v>303</v>
      </c>
      <c r="D55" s="103"/>
      <c r="E55" s="103"/>
      <c r="F55" s="103"/>
      <c r="G55" s="103"/>
      <c r="H55" s="103"/>
      <c r="I55" s="103"/>
    </row>
    <row r="56" spans="2:9" s="6" customFormat="1" ht="58.5" customHeight="1" x14ac:dyDescent="0.35">
      <c r="B56" s="53">
        <v>18</v>
      </c>
      <c r="C56" s="116" t="s">
        <v>306</v>
      </c>
      <c r="D56" s="103"/>
      <c r="E56" s="103"/>
      <c r="F56" s="103"/>
      <c r="G56" s="103"/>
      <c r="H56" s="103"/>
      <c r="I56" s="103"/>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C56:I56"/>
    <mergeCell ref="C40:I40"/>
    <mergeCell ref="C41:I41"/>
    <mergeCell ref="C42:I42"/>
    <mergeCell ref="C43:I43"/>
    <mergeCell ref="C45:I45"/>
    <mergeCell ref="C46:I46"/>
    <mergeCell ref="C47:I47"/>
    <mergeCell ref="C50:I50"/>
    <mergeCell ref="C48:I48"/>
    <mergeCell ref="C49:I49"/>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customXml/itemProps2.xml><?xml version="1.0" encoding="utf-8"?>
<ds:datastoreItem xmlns:ds="http://schemas.openxmlformats.org/officeDocument/2006/customXml" ds:itemID="{7001AC21-53E2-43DC-9852-E3EA8EBB01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E1DDA4-CDDF-4F46-8596-98FB2DE5F4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2022-11-28T15:44:53Z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