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0E870789-5771-4ADD-B38E-4F5353A81826}" xr6:coauthVersionLast="47" xr6:coauthVersionMax="47" xr10:uidLastSave="{5700F161-CA1C-4A57-9E16-554B668A6D83}"/>
  <bookViews>
    <workbookView xWindow="-98" yWindow="-98" windowWidth="20715" windowHeight="13155"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<sst xmlns="http://schemas.openxmlformats.org/spreadsheetml/2006/main" count="1060" uniqueCount="425">
  <si>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</si>
  <si>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</si>
  <si>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</si>
  <si>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</si>
  <si>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</si>
  <si>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</si>
  <si>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</si>
  <si>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</si>
  <si>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</si>
  <si>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</si>
  <si>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</si>
  <si>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</si>
  <si>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</si>
  <si>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</si>
  <si>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</si>
  <si>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</si>
  <si>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</si>
  <si>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</si>
  <si>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</si>
  <si>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</si>
  <si>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</si>
  <si>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</si>
  <si>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</si>
  <si>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</si>
  <si>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</si>
  <si>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</si>
  <si>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</si>
  <si>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</si>
  <si>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</si>
  <si>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</si>
  <si>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</si>
  <si>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</si>
  <si>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</si>
  <si>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</si>
  <si>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</si>
  <si>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</si>
  <si>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</si>
  <si>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</si>
  <si>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</si>
  <si>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</si>
  <si>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</si>
  <si>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</si>
  <si>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</si>
  <si>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</si>
  <si>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</si>
  <si>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</si>
  <si>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</si>
  <si>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</si>
  <si>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</si>
  <si>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</si>
  <si>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</si>
  <si>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</si>
  <si>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</si>
  <si>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</si>
  <si>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</si>
  <si>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</si>
  <si>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</si>
  <si>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</si>
  <si>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</si>
  <si>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</si>
  <si>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</si>
  <si>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</si>
  <si>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</si>
  <si>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</si>
  <si>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</si>
  <si>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</si>
  <si>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</si>
  <si>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</si>
  <si>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</si>
  <si>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</si>
  <si>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</si>
  <si>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</si>
  <si>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</si>
  <si>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</si>
  <si>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</si>
  <si>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</si>
  <si>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</si>
  <si>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</si>
  <si>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</si>
  <si>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</si>
  <si>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</si>
  <si>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</si>
  <si>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</si>
  <si>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</si>
  <si>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</si>
  <si>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</si>
  <si>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</si>
  <si>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</si>
  <si>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</si>
  <si>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</si>
  <si>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</si>
  <si>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</si>
  <si>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</si>
  <si>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</si>
  <si>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</si>
  <si>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</si>
  <si>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</si>
  <si>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</si>
  <si>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</si>
  <si>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</si>
  <si>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</si>
  <si>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</si>
  <si>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</si>
  <si>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</si>
  <si>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</si>
  <si>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</si>
  <si>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</si>
  <si>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</si>
  <si>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</si>
  <si>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</si>
  <si>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</si>
  <si>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</si>
  <si>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</si>
  <si>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</si>
  <si>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</si>
  <si>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</si>
  <si>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</si>
  <si>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</si>
  <si>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</si>
  <si>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</si>
  <si>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</si>
  <si>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</si>
  <si>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</si>
  <si>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</si>
  <si>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</si>
  <si>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</si>
  <si>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</si>
  <si>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</si>
  <si>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</si>
  <si>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</si>
  <si>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</si>
  <si>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</si>
  <si>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</si>
  <si>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</si>
  <si>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</si>
  <si>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</si>
  <si>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</si>
  <si>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</si>
  <si>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</si>
  <si>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</si>
  <si>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</si>
  <si>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</si>
  <si>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</si>
  <si>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</si>
  <si>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</si>
  <si>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</si>
  <si>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</si>
  <si>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</si>
  <si>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</si>
  <si>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</si>
  <si>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</si>
  <si>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</si>
  <si>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</si>
  <si>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</si>
  <si>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</si>
  <si>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</si>
  <si>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</si>
  <si>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</si>
  <si>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</si>
  <si>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</si>
  <si>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</si>
  <si>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</si>
  <si>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</si>
  <si>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</si>
  <si>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</si>
  <si>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</si>
  <si>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</si>
  <si>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</si>
  <si>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</si>
  <si>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</si>
  <si>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</si>
  <si>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</si>
  <si>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</si>
  <si>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</si>
  <si>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</si>
  <si>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</si>
  <si>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</si>
  <si>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</si>
  <si>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</si>
  <si>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</si>
  <si>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</si>
  <si>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</si>
  <si>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</si>
  <si>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</si>
  <si>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</si>
  <si>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</si>
  <si>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</si>
  <si>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</si>
  <si>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</si>
  <si>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</si>
  <si>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</si>
  <si>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</si>
  <si>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</si>
  <si>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</si>
  <si>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</si>
  <si>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</si>
  <si>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</si>
  <si>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</si>
  <si>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</si>
  <si>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</si>
  <si>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</si>
  <si>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</si>
  <si>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</si>
  <si>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</si>
  <si>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</si>
  <si>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</si>
  <si>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</si>
  <si>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</si>
  <si>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</si>
  <si>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</si>
  <si>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</si>
  <si>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</si>
  <si>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</si>
  <si>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</si>
  <si>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</si>
  <si>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</si>
  <si>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</si>
  <si>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</si>
  <si>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</si>
  <si>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</si>
  <si>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</si>
  <si>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</si>
  <si>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</si>
  <si>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</si>
  <si>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</si>
  <si>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</si>
  <si>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</si>
  <si>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</si>
  <si>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</si>
  <si>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</si>
  <si>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</si>
  <si>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</si>
  <si>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</si>
  <si>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</si>
  <si>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</si>
  <si>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</si>
  <si>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</si>
  <si>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</si>
  <si>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</si>
  <si>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</si>
  <si>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</si>
  <si>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</si>
  <si>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</si>
  <si>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</si>
  <si>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</si>
  <si>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</si>
  <si>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</si>
  <si>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</si>
  <si>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</si>
  <si>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</si>
  <si>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</si>
  <si>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</si>
  <si>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</si>
  <si>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</si>
  <si>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</si>
  <si>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</si>
  <si>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</si>
  <si>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</si>
  <si>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</si>
  <si>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</si>
  <si>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</si>
  <si>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</si>
  <si>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</si>
  <si>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</si>
  <si>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</si>
  <si>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</si>
  <si>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</si>
  <si>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</si>
  <si>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</si>
  <si>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</si>
  <si>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</si>
  <si>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</si>
  <si>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</si>
  <si>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</si>
  <si>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</si>
  <si>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</si>
  <si>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</si>
  <si>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</si>
  <si>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</si>
  <si>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</si>
  <si>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</si>
  <si>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</si>
  <si>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</si>
  <si>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</si>
  <si>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</si>
  <si>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</si>
  <si>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</si>
  <si>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</si>
  <si>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</si>
  <si>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</si>
  <si>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</si>
  <si>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</si>
  <si>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</si>
  <si>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</si>
  <si>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</si>
  <si>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</si>
  <si>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</si>
  <si>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</si>
  <si>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</si>
  <si>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</si>
  <si>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</si>
  <si>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</si>
  <si>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</si>
  <si>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</si>
  <si>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</si>
  <si>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</si>
  <si>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</si>
  <si>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</si>
  <si>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</si>
  <si>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</si>
  <si>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</si>
  <si>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</si>
  <si>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</si>
  <si>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</si>
  <si>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</si>
  <si>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</si>
  <si>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</si>
  <si>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</si>
  <si>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</si>
  <si>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</si>
  <si>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</si>
  <si>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</si>
  <si>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</si>
  <si>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</si>
  <si>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</si>
  <si>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</si>
  <si>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</si>
  <si>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</si>
  <si>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</si>
  <si>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</si>
  <si>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</si>
  <si>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</si>
  <si>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</si>
  <si>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</si>
  <si>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</si>
  <si>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</si>
  <si>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</si>
  <si>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</si>
  <si>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</si>
  <si>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</si>
  <si>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</si>
  <si>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</si>
  <si>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</si>
  <si>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</si>
  <si>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</si>
  <si>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</si>
  <si>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</si>
  <si>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</si>
  <si>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</si>
  <si>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</si>
  <si>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</si>
  <si>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</si>
  <si>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</si>
  <si>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</si>
  <si>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</si>
  <si>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</si>
  <si>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</si>
  <si>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</si>
  <si>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</si>
  <si>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</si>
  <si>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</si>
  <si>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</si>
  <si>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</si>
  <si>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</si>
  <si>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</si>
  <si>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</si>
  <si>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</si>
  <si>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</si>
  <si>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</si>
  <si>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</si>
  <si>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</si>
  <si>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</si>
  <si>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</si>
  <si>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</si>
  <si>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</si>
  <si>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</si>
  <si>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</si>
  <si>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</si>
  <si>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</si>
  <si>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</si>
  <si>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</si>
  <si>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</si>
  <si>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</si>
  <si>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</si>
  <si>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</si>
  <si>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</si>
  <si>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</si>
  <si>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Newmarket WRZ to Cheveley WRZ Transfer</t>
  </si>
  <si>
    <t>CVY1</t>
  </si>
  <si>
    <t>Bulk Transfer</t>
  </si>
  <si>
    <t>Y</t>
  </si>
  <si>
    <t>Bury Haverhill WRZ to Cheveley WRZ Transfer</t>
  </si>
  <si>
    <t>CVY2</t>
  </si>
  <si>
    <t>N</t>
  </si>
  <si>
    <t>Extended Plus (medium) Option - Leakage</t>
  </si>
  <si>
    <t>CVY_LKG1</t>
  </si>
  <si>
    <t>Distribution Loss  reductions</t>
  </si>
  <si>
    <t>DMO - Distribution Loss Saving</t>
  </si>
  <si>
    <t>CVY_WSM1</t>
  </si>
  <si>
    <t>Supply pipe repairs / replacement &amp; Customer education / awareness</t>
  </si>
  <si>
    <t>DMO - Measured Efficiency Saving</t>
  </si>
  <si>
    <t>CVY_WEF2</t>
  </si>
  <si>
    <t>Other water efficiency</t>
  </si>
  <si>
    <t>DMO - Measured HH Consumption Saving</t>
  </si>
  <si>
    <t>DMO - Unmeasured Efficiency Saving</t>
  </si>
  <si>
    <t>DMO - Measured HH CSPL</t>
  </si>
  <si>
    <t>Cheveley</t>
  </si>
  <si>
    <t>Anglian Water</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</si>
  <si>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</si>
  <si>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</si>
  <si>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</si>
  <si>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</si>
  <si>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&lt;5</t>
  </si>
  <si>
    <t>3 days (no critical period deficit in WRZ)</t>
  </si>
  <si>
    <t>1 in 10 years</t>
  </si>
  <si>
    <t>1 in 40 years</t>
  </si>
  <si>
    <t>1 in 100 years</t>
  </si>
  <si>
    <t>Sources constrained by licence at average DO, hydrological yield at max DO</t>
  </si>
  <si>
    <t>High</t>
  </si>
  <si>
    <t>n/a</t>
  </si>
  <si>
    <t>All WTW &lt; 10 Ml/d</t>
  </si>
  <si>
    <t>All Tables</t>
  </si>
  <si>
    <t>Revised to WRMP Final Plan Tables</t>
  </si>
  <si>
    <t>Reviewed Table 1 Line 12 and revised where necessary</t>
  </si>
  <si>
    <t>Reviewed - no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</si>
</sst>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4" fontId="4" fillId="4" borderId="9" xfId="1" applyNumberFormat="1" applyFont="1" applyFill="1" applyBorder="1" applyAlignment="1">
      <alignment vertical="center"/>
    </xf>
    <xf numFmtId="0" fontId="2" fillId="2" borderId="0" xfId="1" applyFont="1" applyFill="1" applyAlignment="1">
      <alignment horizontal="left" vertical="center"/>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1" applyFont="1" applyBorder="1" applyAlignment="1">
      <alignment vertical="center" wrapText="1"/>
    </xf>
    <xf numFmtId="0" fontId="4" fillId="0" borderId="9" xfId="0" applyFont="1" applyBorder="1" applyAlignment="1">
      <alignment wrapText="1"/>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33942</xdr:colOff>
      <xdr:row>5</xdr:row>
      <xdr:rowOff>108372</xdr:rowOff>
    </xdr:from>
    <xdr:to>
      <xdr:col>4</xdr:col>
      <xdr:colOff>3489613</xdr:colOff>
      <xdr:row>14</xdr:row>
      <xdr:rowOff>709179</xdr:rowOff>
    </xdr:to>
    <xdr:pic>
      <xdr:nvPicPr>
        <xdr:cNvPr id="5" name="Picture 4" descr="G:\AW_TW_AM_IM\Private\30 - WATER RESOURCES\(03) WRMP\(05) Demand Forecast\CURRENT\RZ_maps\CVY_noname.PNG">
          <a:extLst>
            <a:ext uri="{FF2B5EF4-FFF2-40B4-BE49-F238E27FC236}">
              <a16:creationId xmlns:a16="http://schemas.microsoft.com/office/drawing/2014/main" id="{E1017046-AB1B-4145-87FD-B9A82FF26E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3033" y="1701645"/>
          <a:ext cx="3455671" cy="302535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C10" sqref="C10"/>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407</v>
      </c>
      <c r="E5" s="8" t="s">
        <v>3</v>
      </c>
    </row>
    <row r="6" spans="2:5" ht="15.4" thickBot="1" x14ac:dyDescent="0.4">
      <c r="B6" s="9" t="s">
        <v>327</v>
      </c>
      <c r="C6" s="45" t="s">
        <v>406</v>
      </c>
    </row>
    <row r="7" spans="2:5" ht="12" customHeight="1" thickBot="1" x14ac:dyDescent="0.4">
      <c r="B7" s="10"/>
      <c r="C7" s="41"/>
    </row>
    <row r="8" spans="2:5" ht="15" x14ac:dyDescent="0.35">
      <c r="B8" s="7" t="s">
        <v>4</v>
      </c>
      <c r="C8" s="44" t="s">
        <v>408</v>
      </c>
    </row>
    <row r="9" spans="2:5" ht="15" x14ac:dyDescent="0.35">
      <c r="B9" s="11" t="s">
        <v>5</v>
      </c>
      <c r="C9" s="96">
        <v>43160</v>
      </c>
    </row>
    <row r="10" spans="2:5" ht="15.4" thickBot="1" x14ac:dyDescent="0.4">
      <c r="B10" s="9" t="s">
        <v>6</v>
      </c>
      <c r="C10" s="98">
        <v>43831</v>
      </c>
    </row>
    <row r="11" spans="2:5" ht="12" customHeight="1" thickBot="1" x14ac:dyDescent="0.4">
      <c r="B11" s="10"/>
      <c r="C11" s="41"/>
    </row>
    <row r="12" spans="2:5" ht="30" x14ac:dyDescent="0.35">
      <c r="B12" s="7" t="s">
        <v>7</v>
      </c>
      <c r="C12" s="44" t="s">
        <v>409</v>
      </c>
    </row>
    <row r="13" spans="2:5" ht="37.15" customHeight="1" thickBot="1" x14ac:dyDescent="0.4">
      <c r="B13" s="9" t="s">
        <v>8</v>
      </c>
      <c r="C13" s="97" t="s">
        <v>410</v>
      </c>
    </row>
    <row r="14" spans="2:5" ht="12" customHeight="1" thickBot="1" x14ac:dyDescent="0.45">
      <c r="B14" s="12"/>
      <c r="C14" s="42"/>
    </row>
    <row r="15" spans="2:5" ht="59.45" customHeight="1" thickBot="1" x14ac:dyDescent="0.4">
      <c r="B15" s="13" t="s">
        <v>9</v>
      </c>
      <c r="C15" s="43" t="s">
        <v>411</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E8" sqref="E8"/>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101">
        <v>43858</v>
      </c>
      <c r="C4" s="19" t="s">
        <v>421</v>
      </c>
      <c r="D4" s="19" t="s">
        <v>422</v>
      </c>
      <c r="E4" s="20"/>
      <c r="F4" s="20"/>
    </row>
    <row r="5" spans="2:6" x14ac:dyDescent="0.35">
      <c r="B5" s="101">
        <v>43929</v>
      </c>
      <c r="C5" s="19" t="s">
        <v>421</v>
      </c>
      <c r="D5" s="19" t="s">
        <v>423</v>
      </c>
      <c r="E5" s="20"/>
      <c r="F5" s="20"/>
    </row>
    <row r="6" spans="2:6" x14ac:dyDescent="0.35">
      <c r="B6" s="101">
        <v>44893</v>
      </c>
      <c r="C6" s="19"/>
      <c r="D6" s="19" t="s">
        <v>424</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07" t="s">
        <v>2</v>
      </c>
      <c r="C3" s="108"/>
      <c r="D3" s="109" t="str">
        <f>'Cover sheet'!C5</f>
        <v>Anglian Water</v>
      </c>
      <c r="E3" s="109"/>
      <c r="F3" s="109"/>
      <c r="G3" s="68"/>
      <c r="H3" s="24"/>
    </row>
    <row r="4" spans="2:9" s="23" customFormat="1" ht="19.149999999999999" customHeight="1" thickBot="1" x14ac:dyDescent="0.4">
      <c r="B4" s="107" t="s">
        <v>327</v>
      </c>
      <c r="C4" s="108"/>
      <c r="D4" s="109" t="str">
        <f>'Cover sheet'!C6</f>
        <v>Cheveley</v>
      </c>
      <c r="E4" s="109"/>
      <c r="F4" s="109"/>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10" t="s">
        <v>381</v>
      </c>
      <c r="I6" s="111"/>
    </row>
    <row r="7" spans="2:9" ht="40.15" customHeight="1" x14ac:dyDescent="0.35">
      <c r="B7" s="27">
        <v>1</v>
      </c>
      <c r="C7" s="46" t="s">
        <v>23</v>
      </c>
      <c r="D7" s="46" t="s">
        <v>24</v>
      </c>
      <c r="E7" s="61" t="s">
        <v>332</v>
      </c>
      <c r="F7" s="27" t="s">
        <v>24</v>
      </c>
      <c r="G7" s="63"/>
      <c r="H7" s="28" t="s">
        <v>406</v>
      </c>
      <c r="I7" s="99" t="s">
        <v>410</v>
      </c>
    </row>
    <row r="8" spans="2:9" ht="40.15" customHeight="1" x14ac:dyDescent="0.35">
      <c r="B8" s="27">
        <v>2</v>
      </c>
      <c r="C8" s="46" t="s">
        <v>25</v>
      </c>
      <c r="D8" s="46" t="s">
        <v>24</v>
      </c>
      <c r="E8" s="61" t="s">
        <v>26</v>
      </c>
      <c r="F8" s="27">
        <v>0</v>
      </c>
      <c r="G8" s="63"/>
      <c r="H8" s="28" t="s">
        <v>412</v>
      </c>
    </row>
    <row r="9" spans="2:9" ht="40.15" customHeight="1" x14ac:dyDescent="0.35">
      <c r="B9" s="27">
        <v>3</v>
      </c>
      <c r="C9" s="46" t="s">
        <v>27</v>
      </c>
      <c r="D9" s="46" t="s">
        <v>24</v>
      </c>
      <c r="E9" s="61" t="s">
        <v>28</v>
      </c>
      <c r="F9" s="27">
        <v>0</v>
      </c>
      <c r="G9" s="63"/>
      <c r="H9" s="100">
        <v>1</v>
      </c>
    </row>
    <row r="10" spans="2:9" ht="40.15" customHeight="1" x14ac:dyDescent="0.35">
      <c r="B10" s="27">
        <v>4</v>
      </c>
      <c r="C10" s="46" t="s">
        <v>30</v>
      </c>
      <c r="D10" s="46" t="s">
        <v>24</v>
      </c>
      <c r="E10" s="61" t="s">
        <v>28</v>
      </c>
      <c r="F10" s="27">
        <v>0</v>
      </c>
      <c r="G10" s="63"/>
      <c r="H10" s="100">
        <v>0</v>
      </c>
    </row>
    <row r="11" spans="2:9" ht="40.15" customHeight="1" x14ac:dyDescent="0.35">
      <c r="B11" s="27">
        <v>5</v>
      </c>
      <c r="C11" s="46" t="s">
        <v>32</v>
      </c>
      <c r="D11" s="46" t="s">
        <v>24</v>
      </c>
      <c r="E11" s="61" t="s">
        <v>28</v>
      </c>
      <c r="F11" s="27">
        <v>0</v>
      </c>
      <c r="G11" s="63"/>
      <c r="H11" s="100">
        <v>0</v>
      </c>
    </row>
    <row r="12" spans="2:9" ht="40.15" customHeight="1" x14ac:dyDescent="0.35">
      <c r="B12" s="27">
        <v>6</v>
      </c>
      <c r="C12" s="46" t="s">
        <v>34</v>
      </c>
      <c r="D12" s="46" t="s">
        <v>24</v>
      </c>
      <c r="E12" s="61" t="s">
        <v>28</v>
      </c>
      <c r="F12" s="27">
        <v>0</v>
      </c>
      <c r="G12" s="63"/>
      <c r="H12" s="100">
        <v>0</v>
      </c>
    </row>
    <row r="13" spans="2:9" ht="40.15" customHeight="1" x14ac:dyDescent="0.35">
      <c r="B13" s="27">
        <v>7</v>
      </c>
      <c r="C13" s="46" t="s">
        <v>36</v>
      </c>
      <c r="D13" s="46" t="s">
        <v>24</v>
      </c>
      <c r="E13" s="61" t="s">
        <v>28</v>
      </c>
      <c r="F13" s="27" t="s">
        <v>24</v>
      </c>
      <c r="G13" s="63"/>
      <c r="H13" s="28" t="s">
        <v>413</v>
      </c>
    </row>
    <row r="14" spans="2:9" ht="40.15" customHeight="1" x14ac:dyDescent="0.35">
      <c r="B14" s="27">
        <v>8</v>
      </c>
      <c r="C14" s="46" t="s">
        <v>37</v>
      </c>
      <c r="D14" s="46" t="s">
        <v>24</v>
      </c>
      <c r="E14" s="61" t="s">
        <v>38</v>
      </c>
      <c r="F14" s="27">
        <v>0</v>
      </c>
      <c r="G14" s="63"/>
      <c r="H14" s="28" t="s">
        <v>414</v>
      </c>
    </row>
    <row r="15" spans="2:9" ht="40.15" customHeight="1" x14ac:dyDescent="0.35">
      <c r="B15" s="27">
        <v>9</v>
      </c>
      <c r="C15" s="46" t="s">
        <v>39</v>
      </c>
      <c r="D15" s="47" t="s">
        <v>24</v>
      </c>
      <c r="E15" s="61" t="s">
        <v>38</v>
      </c>
      <c r="F15" s="27">
        <v>0</v>
      </c>
      <c r="G15" s="63"/>
      <c r="H15" s="28" t="s">
        <v>415</v>
      </c>
    </row>
    <row r="16" spans="2:9" ht="40.15" customHeight="1" x14ac:dyDescent="0.35">
      <c r="B16" s="27">
        <v>10</v>
      </c>
      <c r="C16" s="46" t="s">
        <v>41</v>
      </c>
      <c r="D16" s="47" t="s">
        <v>24</v>
      </c>
      <c r="E16" s="75" t="s">
        <v>38</v>
      </c>
      <c r="F16" s="27">
        <v>0</v>
      </c>
      <c r="G16" s="63"/>
      <c r="H16" s="28" t="s">
        <v>416</v>
      </c>
    </row>
    <row r="17" spans="2:8" ht="40.15" customHeight="1" x14ac:dyDescent="0.35">
      <c r="B17" s="27">
        <v>11</v>
      </c>
      <c r="C17" s="46" t="s">
        <v>347</v>
      </c>
      <c r="D17" s="47" t="s">
        <v>24</v>
      </c>
      <c r="E17" s="75" t="s">
        <v>266</v>
      </c>
      <c r="F17" s="27" t="s">
        <v>24</v>
      </c>
      <c r="G17" s="63"/>
      <c r="H17" s="28" t="s">
        <v>417</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62</v>
      </c>
    </row>
    <row r="20" spans="2:8" ht="40.15" customHeight="1" x14ac:dyDescent="0.35">
      <c r="B20" s="27">
        <v>14</v>
      </c>
      <c r="C20" s="46" t="s">
        <v>49</v>
      </c>
      <c r="D20" s="47" t="s">
        <v>24</v>
      </c>
      <c r="E20" s="75" t="s">
        <v>50</v>
      </c>
      <c r="F20" s="27" t="s">
        <v>348</v>
      </c>
      <c r="G20" s="63"/>
      <c r="H20" s="28" t="s">
        <v>418</v>
      </c>
    </row>
    <row r="21" spans="2:8" ht="40.15" customHeight="1" x14ac:dyDescent="0.35">
      <c r="B21" s="27">
        <v>15</v>
      </c>
      <c r="C21" s="46" t="s">
        <v>52</v>
      </c>
      <c r="D21" s="46" t="s">
        <v>24</v>
      </c>
      <c r="E21" s="75" t="s">
        <v>266</v>
      </c>
      <c r="F21" s="27" t="s">
        <v>24</v>
      </c>
      <c r="G21" s="63"/>
      <c r="H21" s="28" t="s">
        <v>419</v>
      </c>
    </row>
    <row r="22" spans="2:8" ht="40.15" customHeight="1" x14ac:dyDescent="0.35">
      <c r="B22" s="27">
        <v>16</v>
      </c>
      <c r="C22" s="46" t="s">
        <v>53</v>
      </c>
      <c r="D22" s="46" t="s">
        <v>24</v>
      </c>
      <c r="E22" s="75" t="s">
        <v>266</v>
      </c>
      <c r="F22" s="27" t="s">
        <v>24</v>
      </c>
      <c r="G22" s="63"/>
      <c r="H22" s="28" t="s">
        <v>420</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12" t="s">
        <v>336</v>
      </c>
      <c r="C33" s="113"/>
      <c r="D33" s="113"/>
      <c r="E33" s="113"/>
      <c r="F33" s="114"/>
      <c r="G33" s="70"/>
      <c r="H33" s="57"/>
      <c r="I33" s="57"/>
      <c r="J33" s="57"/>
      <c r="K33" s="58"/>
    </row>
    <row r="34" spans="1:11" s="6" customFormat="1" ht="13.9" customHeight="1" x14ac:dyDescent="0.35">
      <c r="H34" s="42"/>
    </row>
    <row r="35" spans="1:11" s="6" customFormat="1" ht="13.9" customHeight="1" x14ac:dyDescent="0.35">
      <c r="B35" s="54" t="s">
        <v>328</v>
      </c>
      <c r="C35" s="115" t="s">
        <v>329</v>
      </c>
      <c r="D35" s="115"/>
      <c r="E35" s="115"/>
      <c r="F35" s="115"/>
      <c r="G35" s="71"/>
    </row>
    <row r="36" spans="1:11" s="56" customFormat="1" ht="73.150000000000006" customHeight="1" x14ac:dyDescent="0.35">
      <c r="A36" s="6"/>
      <c r="B36" s="53">
        <v>1</v>
      </c>
      <c r="C36" s="104" t="s">
        <v>344</v>
      </c>
      <c r="D36" s="105"/>
      <c r="E36" s="105"/>
      <c r="F36" s="106"/>
      <c r="G36" s="72"/>
      <c r="H36" s="55"/>
      <c r="I36" s="55"/>
      <c r="J36" s="55"/>
    </row>
    <row r="37" spans="1:11" s="56" customFormat="1" ht="57" customHeight="1" x14ac:dyDescent="0.35">
      <c r="A37" s="6"/>
      <c r="B37" s="53">
        <v>2</v>
      </c>
      <c r="C37" s="116" t="s">
        <v>345</v>
      </c>
      <c r="D37" s="116"/>
      <c r="E37" s="116"/>
      <c r="F37" s="116"/>
      <c r="G37" s="72"/>
    </row>
    <row r="38" spans="1:11" s="56" customFormat="1" ht="40.15" customHeight="1" x14ac:dyDescent="0.35">
      <c r="A38" s="6"/>
      <c r="B38" s="53">
        <v>3</v>
      </c>
      <c r="C38" s="116" t="s">
        <v>29</v>
      </c>
      <c r="D38" s="116"/>
      <c r="E38" s="116"/>
      <c r="F38" s="116"/>
      <c r="G38" s="72"/>
    </row>
    <row r="39" spans="1:11" s="56" customFormat="1" ht="40.15" customHeight="1" x14ac:dyDescent="0.35">
      <c r="A39" s="6"/>
      <c r="B39" s="53">
        <v>4</v>
      </c>
      <c r="C39" s="116" t="s">
        <v>31</v>
      </c>
      <c r="D39" s="116"/>
      <c r="E39" s="116"/>
      <c r="F39" s="116"/>
      <c r="G39" s="72"/>
    </row>
    <row r="40" spans="1:11" s="56" customFormat="1" ht="40.15" customHeight="1" x14ac:dyDescent="0.35">
      <c r="A40" s="6"/>
      <c r="B40" s="53">
        <v>5</v>
      </c>
      <c r="C40" s="116" t="s">
        <v>33</v>
      </c>
      <c r="D40" s="116"/>
      <c r="E40" s="116"/>
      <c r="F40" s="116"/>
      <c r="G40" s="72"/>
    </row>
    <row r="41" spans="1:11" s="56" customFormat="1" ht="40.15" customHeight="1" x14ac:dyDescent="0.35">
      <c r="A41" s="6"/>
      <c r="B41" s="53">
        <v>6</v>
      </c>
      <c r="C41" s="116" t="s">
        <v>35</v>
      </c>
      <c r="D41" s="116"/>
      <c r="E41" s="116"/>
      <c r="F41" s="116"/>
      <c r="G41" s="72"/>
    </row>
    <row r="42" spans="1:11" s="56" customFormat="1" ht="60" customHeight="1" x14ac:dyDescent="0.35">
      <c r="A42" s="6"/>
      <c r="B42" s="53">
        <v>7</v>
      </c>
      <c r="C42" s="116" t="s">
        <v>383</v>
      </c>
      <c r="D42" s="116"/>
      <c r="E42" s="116"/>
      <c r="F42" s="116"/>
      <c r="G42" s="72"/>
    </row>
    <row r="43" spans="1:11" s="56" customFormat="1" ht="66" customHeight="1" x14ac:dyDescent="0.35">
      <c r="A43" s="6"/>
      <c r="B43" s="53">
        <v>8</v>
      </c>
      <c r="C43" s="116" t="s">
        <v>346</v>
      </c>
      <c r="D43" s="116"/>
      <c r="E43" s="116"/>
      <c r="F43" s="116"/>
      <c r="G43" s="72"/>
    </row>
    <row r="44" spans="1:11" s="56" customFormat="1" ht="49.5" customHeight="1" x14ac:dyDescent="0.35">
      <c r="A44" s="6"/>
      <c r="B44" s="53">
        <v>9</v>
      </c>
      <c r="C44" s="116" t="s">
        <v>40</v>
      </c>
      <c r="D44" s="116"/>
      <c r="E44" s="116"/>
      <c r="F44" s="116"/>
      <c r="G44" s="72"/>
    </row>
    <row r="45" spans="1:11" s="56" customFormat="1" ht="47.65" customHeight="1" x14ac:dyDescent="0.35">
      <c r="A45" s="6"/>
      <c r="B45" s="53">
        <v>10</v>
      </c>
      <c r="C45" s="103" t="s">
        <v>42</v>
      </c>
      <c r="D45" s="103"/>
      <c r="E45" s="103"/>
      <c r="F45" s="103"/>
      <c r="G45" s="73"/>
    </row>
    <row r="46" spans="1:11" s="56" customFormat="1" ht="77.650000000000006" customHeight="1" x14ac:dyDescent="0.35">
      <c r="A46" s="6"/>
      <c r="B46" s="53">
        <v>11</v>
      </c>
      <c r="C46" s="103" t="s">
        <v>384</v>
      </c>
      <c r="D46" s="103"/>
      <c r="E46" s="103"/>
      <c r="F46" s="103"/>
      <c r="G46" s="73"/>
    </row>
    <row r="47" spans="1:11" s="56" customFormat="1" ht="40.15" customHeight="1" x14ac:dyDescent="0.35">
      <c r="A47" s="6"/>
      <c r="B47" s="53">
        <v>12</v>
      </c>
      <c r="C47" s="103" t="s">
        <v>45</v>
      </c>
      <c r="D47" s="103"/>
      <c r="E47" s="103"/>
      <c r="F47" s="103"/>
      <c r="G47" s="73"/>
    </row>
    <row r="48" spans="1:11" s="56" customFormat="1" ht="40.15" customHeight="1" x14ac:dyDescent="0.35">
      <c r="A48" s="6"/>
      <c r="B48" s="53">
        <v>13</v>
      </c>
      <c r="C48" s="103" t="s">
        <v>48</v>
      </c>
      <c r="D48" s="103"/>
      <c r="E48" s="103"/>
      <c r="F48" s="103"/>
      <c r="G48" s="73"/>
    </row>
    <row r="49" spans="1:7" s="56" customFormat="1" ht="47.65" customHeight="1" x14ac:dyDescent="0.35">
      <c r="A49" s="6"/>
      <c r="B49" s="53">
        <v>14</v>
      </c>
      <c r="C49" s="103" t="s">
        <v>51</v>
      </c>
      <c r="D49" s="103"/>
      <c r="E49" s="103"/>
      <c r="F49" s="103"/>
      <c r="G49" s="73"/>
    </row>
    <row r="50" spans="1:7" s="56" customFormat="1" ht="91.15" customHeight="1" x14ac:dyDescent="0.35">
      <c r="A50" s="6"/>
      <c r="B50" s="53">
        <v>15</v>
      </c>
      <c r="C50" s="103" t="s">
        <v>385</v>
      </c>
      <c r="D50" s="103"/>
      <c r="E50" s="103"/>
      <c r="F50" s="103"/>
      <c r="G50" s="73"/>
    </row>
    <row r="51" spans="1:7" s="56" customFormat="1" ht="149.65" customHeight="1" x14ac:dyDescent="0.35">
      <c r="A51" s="6"/>
      <c r="B51" s="53">
        <v>16</v>
      </c>
      <c r="C51" s="103" t="s">
        <v>386</v>
      </c>
      <c r="D51" s="103"/>
      <c r="E51" s="103"/>
      <c r="F51" s="103"/>
      <c r="G51" s="73"/>
    </row>
    <row r="52" spans="1:7" x14ac:dyDescent="0.35"/>
    <row r="53" spans="1:7" x14ac:dyDescent="0.35">
      <c r="B53" s="112" t="s">
        <v>362</v>
      </c>
      <c r="C53" s="113"/>
      <c r="D53" s="113"/>
      <c r="E53" s="113"/>
      <c r="F53" s="114"/>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 ref="C49:F49"/>
    <mergeCell ref="C50:F50"/>
    <mergeCell ref="C51:F51"/>
    <mergeCell ref="C36:F36"/>
    <mergeCell ref="B3:C3"/>
    <mergeCell ref="B4:C4"/>
    <mergeCell ref="D3:F3"/>
    <mergeCell ref="D4:F4"/>
  </mergeCells>
  <hyperlinks>
    <hyperlink ref="I7" r:id="rId1" xr:uid="{05CB0F21-5D24-4897-BFB2-454D59E2A112}"/>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07"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27"/>
      <c r="D4" s="124" t="str">
        <f>'Cover sheet'!C6</f>
        <v>Cheveley</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1.73</v>
      </c>
      <c r="I7" s="88">
        <v>1.73</v>
      </c>
      <c r="J7" s="88">
        <v>1.73</v>
      </c>
      <c r="K7" s="88">
        <v>1.73</v>
      </c>
      <c r="L7" s="88">
        <v>1.73</v>
      </c>
      <c r="M7" s="88">
        <v>1.73</v>
      </c>
      <c r="N7" s="88">
        <v>1.73</v>
      </c>
      <c r="O7" s="88">
        <v>1.73</v>
      </c>
      <c r="P7" s="88">
        <v>1.73</v>
      </c>
      <c r="Q7" s="88">
        <v>1.73</v>
      </c>
      <c r="R7" s="88">
        <v>1.73</v>
      </c>
      <c r="S7" s="88">
        <v>1.73</v>
      </c>
      <c r="T7" s="88">
        <v>1.73</v>
      </c>
      <c r="U7" s="88">
        <v>1.73</v>
      </c>
      <c r="V7" s="88">
        <v>1.73</v>
      </c>
      <c r="W7" s="88">
        <v>1.73</v>
      </c>
      <c r="X7" s="88">
        <v>1.73</v>
      </c>
      <c r="Y7" s="88">
        <v>1.73</v>
      </c>
      <c r="Z7" s="88">
        <v>1.73</v>
      </c>
      <c r="AA7" s="88">
        <v>1.73</v>
      </c>
      <c r="AB7" s="88">
        <v>1.73</v>
      </c>
      <c r="AC7" s="88">
        <v>1.73</v>
      </c>
      <c r="AD7" s="88">
        <v>1.73</v>
      </c>
      <c r="AE7" s="88">
        <v>1.73</v>
      </c>
      <c r="AF7" s="89">
        <v>1.73</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-0.1</v>
      </c>
      <c r="K9" s="88">
        <v>-0.1</v>
      </c>
      <c r="L9" s="88">
        <v>-0.1</v>
      </c>
      <c r="M9" s="88">
        <v>-0.1</v>
      </c>
      <c r="N9" s="88">
        <v>-0.1</v>
      </c>
      <c r="O9" s="88">
        <v>-0.1</v>
      </c>
      <c r="P9" s="88">
        <v>-0.1</v>
      </c>
      <c r="Q9" s="88">
        <v>-0.1</v>
      </c>
      <c r="R9" s="88">
        <v>-0.1</v>
      </c>
      <c r="S9" s="88">
        <v>-0.1</v>
      </c>
      <c r="T9" s="88">
        <v>-0.1</v>
      </c>
      <c r="U9" s="88">
        <v>-0.1</v>
      </c>
      <c r="V9" s="88">
        <v>-0.1</v>
      </c>
      <c r="W9" s="88">
        <v>-0.1</v>
      </c>
      <c r="X9" s="88">
        <v>-0.1</v>
      </c>
      <c r="Y9" s="88">
        <v>-0.1</v>
      </c>
      <c r="Z9" s="88">
        <v>-0.1</v>
      </c>
      <c r="AA9" s="88">
        <v>-0.1</v>
      </c>
      <c r="AB9" s="88">
        <v>-0.1</v>
      </c>
      <c r="AC9" s="88">
        <v>-0.1</v>
      </c>
      <c r="AD9" s="88">
        <v>-0.1</v>
      </c>
      <c r="AE9" s="88">
        <v>-0.1</v>
      </c>
      <c r="AF9" s="89">
        <v>-0.1</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-0.3</v>
      </c>
      <c r="N10" s="88">
        <v>-0.3</v>
      </c>
      <c r="O10" s="88">
        <v>-0.3</v>
      </c>
      <c r="P10" s="88">
        <v>-0.3</v>
      </c>
      <c r="Q10" s="88">
        <v>-0.3</v>
      </c>
      <c r="R10" s="88">
        <v>-0.3</v>
      </c>
      <c r="S10" s="88">
        <v>-0.3</v>
      </c>
      <c r="T10" s="88">
        <v>-0.3</v>
      </c>
      <c r="U10" s="88">
        <v>-0.3</v>
      </c>
      <c r="V10" s="88">
        <v>-0.3</v>
      </c>
      <c r="W10" s="88">
        <v>-0.3</v>
      </c>
      <c r="X10" s="88">
        <v>-0.3</v>
      </c>
      <c r="Y10" s="88">
        <v>-0.3</v>
      </c>
      <c r="Z10" s="88">
        <v>-0.3</v>
      </c>
      <c r="AA10" s="88">
        <v>-0.3</v>
      </c>
      <c r="AB10" s="88">
        <v>-0.3</v>
      </c>
      <c r="AC10" s="88">
        <v>-0.3</v>
      </c>
      <c r="AD10" s="88">
        <v>-0.3</v>
      </c>
      <c r="AE10" s="88">
        <v>-0.3</v>
      </c>
      <c r="AF10" s="89">
        <v>-0.3</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0.03</v>
      </c>
      <c r="I11" s="88">
        <v>0.03</v>
      </c>
      <c r="J11" s="88">
        <v>0.03</v>
      </c>
      <c r="K11" s="88">
        <v>0.03</v>
      </c>
      <c r="L11" s="88">
        <v>0.03</v>
      </c>
      <c r="M11" s="88">
        <v>0.03</v>
      </c>
      <c r="N11" s="88">
        <v>0.03</v>
      </c>
      <c r="O11" s="88">
        <v>0.03</v>
      </c>
      <c r="P11" s="88">
        <v>0.03</v>
      </c>
      <c r="Q11" s="88">
        <v>0.03</v>
      </c>
      <c r="R11" s="88">
        <v>0.03</v>
      </c>
      <c r="S11" s="88">
        <v>0.03</v>
      </c>
      <c r="T11" s="88">
        <v>0.03</v>
      </c>
      <c r="U11" s="88">
        <v>0.03</v>
      </c>
      <c r="V11" s="88">
        <v>0.03</v>
      </c>
      <c r="W11" s="88">
        <v>0.03</v>
      </c>
      <c r="X11" s="88">
        <v>0.03</v>
      </c>
      <c r="Y11" s="88">
        <v>0.03</v>
      </c>
      <c r="Z11" s="88">
        <v>0.03</v>
      </c>
      <c r="AA11" s="88">
        <v>0.03</v>
      </c>
      <c r="AB11" s="88">
        <v>0.03</v>
      </c>
      <c r="AC11" s="88">
        <v>0.03</v>
      </c>
      <c r="AD11" s="88">
        <v>0.03</v>
      </c>
      <c r="AE11" s="88">
        <v>0.03</v>
      </c>
      <c r="AF11" s="89">
        <v>0.03</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6.1219753194903997E-2</v>
      </c>
      <c r="I12" s="95">
        <v>6.1219753194903997E-2</v>
      </c>
      <c r="J12" s="95">
        <v>5.7618591242262582E-2</v>
      </c>
      <c r="K12" s="95">
        <v>5.7618591242262582E-2</v>
      </c>
      <c r="L12" s="95">
        <v>4.6815105384338342E-2</v>
      </c>
      <c r="M12" s="95">
        <v>4.6815105384338342E-2</v>
      </c>
      <c r="N12" s="95">
        <v>4.6815105384338342E-2</v>
      </c>
      <c r="O12" s="95">
        <v>4.6815105384338342E-2</v>
      </c>
      <c r="P12" s="95">
        <v>4.6815105384338342E-2</v>
      </c>
      <c r="Q12" s="95">
        <v>4.6815105384338342E-2</v>
      </c>
      <c r="R12" s="95">
        <v>4.6815105384338342E-2</v>
      </c>
      <c r="S12" s="95">
        <v>4.6815105384338342E-2</v>
      </c>
      <c r="T12" s="95">
        <v>4.6815105384338342E-2</v>
      </c>
      <c r="U12" s="95">
        <v>4.6815105384338342E-2</v>
      </c>
      <c r="V12" s="95">
        <v>4.6815105384338342E-2</v>
      </c>
      <c r="W12" s="95">
        <v>4.6815105384338342E-2</v>
      </c>
      <c r="X12" s="95">
        <v>4.6815105384338342E-2</v>
      </c>
      <c r="Y12" s="95">
        <v>4.6815105384338342E-2</v>
      </c>
      <c r="Z12" s="95">
        <v>4.6815105384338342E-2</v>
      </c>
      <c r="AA12" s="95">
        <v>4.6815105384338342E-2</v>
      </c>
      <c r="AB12" s="95">
        <v>4.6815105384338342E-2</v>
      </c>
      <c r="AC12" s="95">
        <v>4.6815105384338342E-2</v>
      </c>
      <c r="AD12" s="95">
        <v>4.6815105384338342E-2</v>
      </c>
      <c r="AE12" s="95">
        <v>4.6815105384338342E-2</v>
      </c>
      <c r="AF12" s="95">
        <v>4.6815105384338342E-2</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20" t="s">
        <v>337</v>
      </c>
      <c r="C24" s="121"/>
      <c r="D24" s="121"/>
      <c r="E24" s="121"/>
      <c r="F24" s="121"/>
      <c r="G24" s="121"/>
      <c r="H24" s="121"/>
      <c r="I24" s="122"/>
    </row>
    <row r="25" spans="2:9" x14ac:dyDescent="0.35"/>
    <row r="26" spans="2:9" s="6" customFormat="1" x14ac:dyDescent="0.35">
      <c r="B26" s="52" t="s">
        <v>331</v>
      </c>
      <c r="C26" s="123" t="s">
        <v>329</v>
      </c>
      <c r="D26" s="123"/>
      <c r="E26" s="123"/>
      <c r="F26" s="123"/>
      <c r="G26" s="123"/>
      <c r="H26" s="123"/>
      <c r="I26" s="123"/>
    </row>
    <row r="27" spans="2:9" s="6" customFormat="1" ht="76.150000000000006" customHeight="1" x14ac:dyDescent="0.35">
      <c r="B27" s="53">
        <v>1</v>
      </c>
      <c r="C27" s="117" t="s">
        <v>140</v>
      </c>
      <c r="D27" s="118"/>
      <c r="E27" s="118"/>
      <c r="F27" s="118"/>
      <c r="G27" s="118"/>
      <c r="H27" s="118"/>
      <c r="I27" s="118"/>
    </row>
    <row r="28" spans="2:9" s="6" customFormat="1" ht="55.9" customHeight="1" x14ac:dyDescent="0.35">
      <c r="B28" s="53">
        <f>B27+1</f>
        <v>2</v>
      </c>
      <c r="C28" s="117" t="s">
        <v>142</v>
      </c>
      <c r="D28" s="118"/>
      <c r="E28" s="118"/>
      <c r="F28" s="118"/>
      <c r="G28" s="118"/>
      <c r="H28" s="118"/>
      <c r="I28" s="118"/>
    </row>
    <row r="29" spans="2:9" s="6" customFormat="1" ht="58.15" customHeight="1" x14ac:dyDescent="0.35">
      <c r="B29" s="53">
        <f t="shared" ref="B29:B32" si="1">B28+1</f>
        <v>3</v>
      </c>
      <c r="C29" s="117" t="s">
        <v>145</v>
      </c>
      <c r="D29" s="118"/>
      <c r="E29" s="118"/>
      <c r="F29" s="118"/>
      <c r="G29" s="118"/>
      <c r="H29" s="118"/>
      <c r="I29" s="118"/>
    </row>
    <row r="30" spans="2:9" s="6" customFormat="1" ht="41.65" customHeight="1" x14ac:dyDescent="0.35">
      <c r="B30" s="53">
        <f t="shared" si="1"/>
        <v>4</v>
      </c>
      <c r="C30" s="117" t="s">
        <v>148</v>
      </c>
      <c r="D30" s="118"/>
      <c r="E30" s="118"/>
      <c r="F30" s="118"/>
      <c r="G30" s="118"/>
      <c r="H30" s="118"/>
      <c r="I30" s="118"/>
    </row>
    <row r="31" spans="2:9" s="6" customFormat="1" ht="94.9" customHeight="1" x14ac:dyDescent="0.35">
      <c r="B31" s="53">
        <f t="shared" si="1"/>
        <v>5</v>
      </c>
      <c r="C31" s="117" t="s">
        <v>151</v>
      </c>
      <c r="D31" s="118"/>
      <c r="E31" s="118"/>
      <c r="F31" s="118"/>
      <c r="G31" s="118"/>
      <c r="H31" s="118"/>
      <c r="I31" s="118"/>
    </row>
    <row r="32" spans="2:9" s="6" customFormat="1" ht="82.5" customHeight="1" x14ac:dyDescent="0.35">
      <c r="B32" s="53">
        <f t="shared" si="1"/>
        <v>6</v>
      </c>
      <c r="C32" s="117" t="s">
        <v>154</v>
      </c>
      <c r="D32" s="118"/>
      <c r="E32" s="118"/>
      <c r="F32" s="118"/>
      <c r="G32" s="118"/>
      <c r="H32" s="118"/>
      <c r="I32" s="118"/>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AG5:CJ5"/>
    <mergeCell ref="B24:I24"/>
    <mergeCell ref="C26:I26"/>
    <mergeCell ref="C27:I27"/>
    <mergeCell ref="D3:F3"/>
    <mergeCell ref="D4:F4"/>
    <mergeCell ref="B3:C3"/>
    <mergeCell ref="B4:C4"/>
    <mergeCell ref="H5:AF5"/>
    <mergeCell ref="C28:I28"/>
    <mergeCell ref="C29:I29"/>
    <mergeCell ref="C30:I30"/>
    <mergeCell ref="C31:I31"/>
    <mergeCell ref="C32:I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07"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0.35995313093714448</v>
      </c>
      <c r="I7" s="88">
        <v>0.3458162286523897</v>
      </c>
      <c r="J7" s="88">
        <v>0.33225021004608629</v>
      </c>
      <c r="K7" s="88">
        <v>0.31939260633244487</v>
      </c>
      <c r="L7" s="88">
        <v>0.3071851240276503</v>
      </c>
      <c r="M7" s="88">
        <v>0.2954493242485543</v>
      </c>
      <c r="N7" s="88">
        <v>0.284122656413271</v>
      </c>
      <c r="O7" s="88">
        <v>0.27327307793542516</v>
      </c>
      <c r="P7" s="88">
        <v>0.26296827887691726</v>
      </c>
      <c r="Q7" s="88">
        <v>0.25304309853249213</v>
      </c>
      <c r="R7" s="88">
        <v>0.24344850478589822</v>
      </c>
      <c r="S7" s="88">
        <v>0.23402342850152799</v>
      </c>
      <c r="T7" s="88">
        <v>0.22504062206635847</v>
      </c>
      <c r="U7" s="88">
        <v>0.2165116888506122</v>
      </c>
      <c r="V7" s="88">
        <v>0.20841598526831595</v>
      </c>
      <c r="W7" s="88">
        <v>0.20073377932075079</v>
      </c>
      <c r="X7" s="88">
        <v>0.19344620873647064</v>
      </c>
      <c r="Y7" s="88">
        <v>0.1865352412495748</v>
      </c>
      <c r="Z7" s="88">
        <v>0.17998363688943783</v>
      </c>
      <c r="AA7" s="88">
        <v>0.1737749121633875</v>
      </c>
      <c r="AB7" s="88">
        <v>0.16789330602140864</v>
      </c>
      <c r="AC7" s="88">
        <v>0.16232374749928252</v>
      </c>
      <c r="AD7" s="88">
        <v>0.15705182494315656</v>
      </c>
      <c r="AE7" s="88">
        <v>0.15206375672491212</v>
      </c>
      <c r="AF7" s="88">
        <v>0.14735564761479411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1.5067170136353772E-3</v>
      </c>
      <c r="I8" s="88">
        <v>1.4409950640728614E-3</v>
      </c>
      <c r="J8" s="88">
        <v>1.3779271321703319E-3</v>
      </c>
      <c r="K8" s="88">
        <v>1.3181525955892853E-3</v>
      </c>
      <c r="L8" s="88">
        <v>1.2614004500229813E-3</v>
      </c>
      <c r="M8" s="88">
        <v>1.2068411395303781E-3</v>
      </c>
      <c r="N8" s="88">
        <v>1.1541838687091292E-3</v>
      </c>
      <c r="O8" s="88">
        <v>1.1037445691276003E-3</v>
      </c>
      <c r="P8" s="88">
        <v>1.0558379294456199E-3</v>
      </c>
      <c r="Q8" s="88">
        <v>1.0096961234929375E-3</v>
      </c>
      <c r="R8" s="88">
        <v>9.6509120272705753E-4</v>
      </c>
      <c r="S8" s="88">
        <v>9.2127436253765867E-4</v>
      </c>
      <c r="T8" s="88">
        <v>8.7951361894825848E-4</v>
      </c>
      <c r="U8" s="88">
        <v>8.3986291560910961E-4</v>
      </c>
      <c r="V8" s="88">
        <v>8.0222628123252974E-4</v>
      </c>
      <c r="W8" s="88">
        <v>7.665119824671481E-4</v>
      </c>
      <c r="X8" s="88">
        <v>7.3263232929236181E-4</v>
      </c>
      <c r="Y8" s="88">
        <v>7.0050349035345456E-4</v>
      </c>
      <c r="Z8" s="88">
        <v>6.7004531764790903E-4</v>
      </c>
      <c r="AA8" s="88">
        <v>6.4118118001196692E-4</v>
      </c>
      <c r="AB8" s="88">
        <v>6.1383780489176316E-4</v>
      </c>
      <c r="AC8" s="88">
        <v>5.8794512791744517E-4</v>
      </c>
      <c r="AD8" s="88">
        <v>5.6343614982930722E-4</v>
      </c>
      <c r="AE8" s="88">
        <v>5.402468003345897E-4</v>
      </c>
      <c r="AF8" s="88">
        <v>5.1835897065045282E-4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0.48398274062030228</v>
      </c>
      <c r="I9" s="88">
        <v>0.49561069421161452</v>
      </c>
      <c r="J9" s="88">
        <v>0.51381192206056026</v>
      </c>
      <c r="K9" s="88">
        <v>0.53319477703622598</v>
      </c>
      <c r="L9" s="88">
        <v>0.56448538358402145</v>
      </c>
      <c r="M9" s="88">
        <v>0.57502721833004988</v>
      </c>
      <c r="N9" s="88">
        <v>0.58486790363965035</v>
      </c>
      <c r="O9" s="88">
        <v>0.59425028077451947</v>
      </c>
      <c r="P9" s="88">
        <v>0.6032250971611377</v>
      </c>
      <c r="Q9" s="88">
        <v>0.61183625637453931</v>
      </c>
      <c r="R9" s="88">
        <v>0.62036477492582953</v>
      </c>
      <c r="S9" s="88">
        <v>0.62852961483607073</v>
      </c>
      <c r="T9" s="88">
        <v>0.63680641202247246</v>
      </c>
      <c r="U9" s="88">
        <v>0.64501920464794105</v>
      </c>
      <c r="V9" s="88">
        <v>0.65074513143988388</v>
      </c>
      <c r="W9" s="88">
        <v>0.65625459039667755</v>
      </c>
      <c r="X9" s="88">
        <v>0.66155815240327587</v>
      </c>
      <c r="Y9" s="88">
        <v>0.66665741383030763</v>
      </c>
      <c r="Z9" s="88">
        <v>0.6716648939740596</v>
      </c>
      <c r="AA9" s="88">
        <v>0.67464340774112985</v>
      </c>
      <c r="AB9" s="88">
        <v>0.68118317617533197</v>
      </c>
      <c r="AC9" s="88">
        <v>0.68544574148247928</v>
      </c>
      <c r="AD9" s="88">
        <v>0.68991338025451943</v>
      </c>
      <c r="AE9" s="88">
        <v>0.6943134619937319</v>
      </c>
      <c r="AF9" s="88">
        <v>0.69866388692682446</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0.10455234295053295</v>
      </c>
      <c r="I10" s="88">
        <v>9.9543087109613682E-2</v>
      </c>
      <c r="J10" s="88">
        <v>9.473983926938688E-2</v>
      </c>
      <c r="K10" s="88">
        <v>9.018675262651886E-2</v>
      </c>
      <c r="L10" s="88">
        <v>8.5831796591692849E-2</v>
      </c>
      <c r="M10" s="88">
        <v>8.1811250750763689E-2</v>
      </c>
      <c r="N10" s="88">
        <v>7.796598764257974E-2</v>
      </c>
      <c r="O10" s="88">
        <v>7.4310855116654903E-2</v>
      </c>
      <c r="P10" s="88">
        <v>7.0843629578504527E-2</v>
      </c>
      <c r="Q10" s="88">
        <v>6.7556105277934292E-2</v>
      </c>
      <c r="R10" s="88">
        <v>6.4459746007341723E-2</v>
      </c>
      <c r="S10" s="88">
        <v>6.152072663420631E-2</v>
      </c>
      <c r="T10" s="88">
        <v>5.8761311289165147E-2</v>
      </c>
      <c r="U10" s="88">
        <v>5.6151938585699043E-2</v>
      </c>
      <c r="V10" s="88">
        <v>5.3684630568437051E-2</v>
      </c>
      <c r="W10" s="88">
        <v>5.1340523826033491E-2</v>
      </c>
      <c r="X10" s="88">
        <v>4.9121916721454356E-2</v>
      </c>
      <c r="Y10" s="88">
        <v>4.7012895157682671E-2</v>
      </c>
      <c r="Z10" s="88">
        <v>4.5030494210020838E-2</v>
      </c>
      <c r="AA10" s="88">
        <v>4.3035336528280468E-2</v>
      </c>
      <c r="AB10" s="88">
        <v>4.1285238855637195E-2</v>
      </c>
      <c r="AC10" s="88">
        <v>3.9547157454200052E-2</v>
      </c>
      <c r="AD10" s="88">
        <v>3.7908781793725387E-2</v>
      </c>
      <c r="AE10" s="88">
        <v>3.6353003664365606E-2</v>
      </c>
      <c r="AF10" s="88">
        <v>3.4875584281476794E-2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142.4</v>
      </c>
      <c r="I11" s="88">
        <v>140.80000000000001</v>
      </c>
      <c r="J11" s="88">
        <v>139.30000000000001</v>
      </c>
      <c r="K11" s="88">
        <v>138</v>
      </c>
      <c r="L11" s="88">
        <v>136.9</v>
      </c>
      <c r="M11" s="88">
        <v>135.80000000000001</v>
      </c>
      <c r="N11" s="88">
        <v>134.80000000000001</v>
      </c>
      <c r="O11" s="88">
        <v>133.9</v>
      </c>
      <c r="P11" s="88">
        <v>133.1</v>
      </c>
      <c r="Q11" s="88">
        <v>132.4</v>
      </c>
      <c r="R11" s="88">
        <v>131.69999999999999</v>
      </c>
      <c r="S11" s="88">
        <v>131</v>
      </c>
      <c r="T11" s="88">
        <v>130.4</v>
      </c>
      <c r="U11" s="88">
        <v>129.80000000000001</v>
      </c>
      <c r="V11" s="88">
        <v>129.30000000000001</v>
      </c>
      <c r="W11" s="88">
        <v>128.80000000000001</v>
      </c>
      <c r="X11" s="88">
        <v>128.30000000000001</v>
      </c>
      <c r="Y11" s="88">
        <v>127.8</v>
      </c>
      <c r="Z11" s="88">
        <v>127.4</v>
      </c>
      <c r="AA11" s="88">
        <v>127</v>
      </c>
      <c r="AB11" s="88">
        <v>126.6</v>
      </c>
      <c r="AC11" s="88">
        <v>126.3</v>
      </c>
      <c r="AD11" s="88">
        <v>125.9</v>
      </c>
      <c r="AE11" s="88">
        <v>125.6</v>
      </c>
      <c r="AF11" s="88">
        <v>125.3</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72.099999999999994</v>
      </c>
      <c r="I12" s="88">
        <v>72</v>
      </c>
      <c r="J12" s="88">
        <v>71.900000000000006</v>
      </c>
      <c r="K12" s="88">
        <v>71.8</v>
      </c>
      <c r="L12" s="88">
        <v>71.7</v>
      </c>
      <c r="M12" s="88">
        <v>71.599999999999994</v>
      </c>
      <c r="N12" s="88">
        <v>71.599999999999994</v>
      </c>
      <c r="O12" s="88">
        <v>71.5</v>
      </c>
      <c r="P12" s="88">
        <v>71.400000000000006</v>
      </c>
      <c r="Q12" s="88">
        <v>71.3</v>
      </c>
      <c r="R12" s="88">
        <v>71.2</v>
      </c>
      <c r="S12" s="88">
        <v>71.099999999999994</v>
      </c>
      <c r="T12" s="88">
        <v>71.099999999999994</v>
      </c>
      <c r="U12" s="88">
        <v>71</v>
      </c>
      <c r="V12" s="88">
        <v>70.900000000000006</v>
      </c>
      <c r="W12" s="88">
        <v>70.8</v>
      </c>
      <c r="X12" s="88">
        <v>70.8</v>
      </c>
      <c r="Y12" s="88">
        <v>70.7</v>
      </c>
      <c r="Z12" s="88">
        <v>70.599999999999994</v>
      </c>
      <c r="AA12" s="88">
        <v>70.599999999999994</v>
      </c>
      <c r="AB12" s="88">
        <v>70.5</v>
      </c>
      <c r="AC12" s="88">
        <v>70.400000000000006</v>
      </c>
      <c r="AD12" s="88">
        <v>70.400000000000006</v>
      </c>
      <c r="AE12" s="88">
        <v>70.3</v>
      </c>
      <c r="AF12" s="88">
        <v>70.3</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121.36042475797949</v>
      </c>
      <c r="I13" s="88">
        <v>121.3676166057918</v>
      </c>
      <c r="J13" s="88">
        <v>121.56308328531649</v>
      </c>
      <c r="K13" s="88">
        <v>121.7666210505645</v>
      </c>
      <c r="L13" s="88">
        <v>122.20907486379954</v>
      </c>
      <c r="M13" s="88">
        <v>122.17686520535791</v>
      </c>
      <c r="N13" s="88">
        <v>122.13660142262295</v>
      </c>
      <c r="O13" s="88">
        <v>122.08578012375601</v>
      </c>
      <c r="P13" s="88">
        <v>122.03456801789092</v>
      </c>
      <c r="Q13" s="88">
        <v>121.97934185726625</v>
      </c>
      <c r="R13" s="88">
        <v>121.91868217348446</v>
      </c>
      <c r="S13" s="88">
        <v>121.85784840699797</v>
      </c>
      <c r="T13" s="88">
        <v>121.79633715825882</v>
      </c>
      <c r="U13" s="88">
        <v>121.73427065114244</v>
      </c>
      <c r="V13" s="88">
        <v>121.64166380185176</v>
      </c>
      <c r="W13" s="88">
        <v>121.55375231621835</v>
      </c>
      <c r="X13" s="88">
        <v>121.46582231796756</v>
      </c>
      <c r="Y13" s="88">
        <v>121.36984401688173</v>
      </c>
      <c r="Z13" s="88">
        <v>121.28204228106414</v>
      </c>
      <c r="AA13" s="88">
        <v>121.1934627274007</v>
      </c>
      <c r="AB13" s="88">
        <v>121.1130008466592</v>
      </c>
      <c r="AC13" s="88">
        <v>121.03166939697257</v>
      </c>
      <c r="AD13" s="88">
        <v>120.94995577728787</v>
      </c>
      <c r="AE13" s="88">
        <v>120.86961109074944</v>
      </c>
      <c r="AF13" s="88">
        <v>120.79069318656487</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0.40454297512807474</v>
      </c>
      <c r="I14" s="88">
        <v>0.40446463609014577</v>
      </c>
      <c r="J14" s="88">
        <v>0.4044537167250879</v>
      </c>
      <c r="K14" s="88">
        <v>0.40443742082574574</v>
      </c>
      <c r="L14" s="88">
        <v>0.40441427712524258</v>
      </c>
      <c r="M14" s="88">
        <v>0.40439647193280881</v>
      </c>
      <c r="N14" s="88">
        <v>0.40439612945074022</v>
      </c>
      <c r="O14" s="88">
        <v>0.40439188421622085</v>
      </c>
      <c r="P14" s="88">
        <v>0.40438758629513516</v>
      </c>
      <c r="Q14" s="88">
        <v>0.40437270940587716</v>
      </c>
      <c r="R14" s="88">
        <v>0.40436056208842852</v>
      </c>
      <c r="S14" s="88">
        <v>0.40434034200025704</v>
      </c>
      <c r="T14" s="88">
        <v>0.40432048591762165</v>
      </c>
      <c r="U14" s="88">
        <v>0.40429782594350411</v>
      </c>
      <c r="V14" s="88">
        <v>0.40427654724066531</v>
      </c>
      <c r="W14" s="88">
        <v>0.40425333118705842</v>
      </c>
      <c r="X14" s="88">
        <v>0.40422943058974159</v>
      </c>
      <c r="Y14" s="88">
        <v>0.40420436518819464</v>
      </c>
      <c r="Z14" s="88">
        <v>0.40417999628062484</v>
      </c>
      <c r="AA14" s="88">
        <v>0.40415129830216412</v>
      </c>
      <c r="AB14" s="88">
        <v>0.40412003219331361</v>
      </c>
      <c r="AC14" s="88">
        <v>0.40408627938311753</v>
      </c>
      <c r="AD14" s="88">
        <v>0.40405011549659386</v>
      </c>
      <c r="AE14" s="88">
        <v>0.40401161071367014</v>
      </c>
      <c r="AF14" s="88">
        <v>0.40397085411274414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181.21390544169444</v>
      </c>
      <c r="I15" s="88">
        <v>179.14028365600041</v>
      </c>
      <c r="J15" s="88">
        <v>175.45244153519127</v>
      </c>
      <c r="K15" s="88">
        <v>171.5128455626178</v>
      </c>
      <c r="L15" s="88">
        <v>165.08578010212233</v>
      </c>
      <c r="M15" s="88">
        <v>163.11232255867168</v>
      </c>
      <c r="N15" s="88">
        <v>161.08433538799073</v>
      </c>
      <c r="O15" s="88">
        <v>159.2752077038262</v>
      </c>
      <c r="P15" s="88">
        <v>157.50757206107116</v>
      </c>
      <c r="Q15" s="88">
        <v>155.77534041309968</v>
      </c>
      <c r="R15" s="88">
        <v>154.08261896317745</v>
      </c>
      <c r="S15" s="88">
        <v>152.4267358482083</v>
      </c>
      <c r="T15" s="88">
        <v>150.80431820695676</v>
      </c>
      <c r="U15" s="88">
        <v>149.20398093170027</v>
      </c>
      <c r="V15" s="88">
        <v>148.05839476237631</v>
      </c>
      <c r="W15" s="88">
        <v>146.92620479517743</v>
      </c>
      <c r="X15" s="88">
        <v>145.85463040727566</v>
      </c>
      <c r="Y15" s="88">
        <v>144.80083642242417</v>
      </c>
      <c r="Z15" s="88">
        <v>143.82115462664507</v>
      </c>
      <c r="AA15" s="88">
        <v>142.77376055619777</v>
      </c>
      <c r="AB15" s="88">
        <v>141.65478410675721</v>
      </c>
      <c r="AC15" s="88">
        <v>140.61981759070906</v>
      </c>
      <c r="AD15" s="88">
        <v>139.59510801867157</v>
      </c>
      <c r="AE15" s="88">
        <v>138.58737754199319</v>
      </c>
      <c r="AF15" s="88">
        <v>137.59319198154111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1.4850354281377731</v>
      </c>
      <c r="I16" s="88">
        <v>1.5343072074896911</v>
      </c>
      <c r="J16" s="88">
        <v>1.6036230591162159</v>
      </c>
      <c r="K16" s="88">
        <v>1.6769297213653822</v>
      </c>
      <c r="L16" s="88">
        <v>1.7869418368470731</v>
      </c>
      <c r="M16" s="88">
        <v>1.8335057591585566</v>
      </c>
      <c r="N16" s="88">
        <v>1.8790457862766894</v>
      </c>
      <c r="O16" s="88">
        <v>1.9236860307630566</v>
      </c>
      <c r="P16" s="88">
        <v>1.9674032142253437</v>
      </c>
      <c r="Q16" s="88">
        <v>2.0102575629308204</v>
      </c>
      <c r="R16" s="88">
        <v>2.0522983585229562</v>
      </c>
      <c r="S16" s="88">
        <v>2.0935244254408252</v>
      </c>
      <c r="T16" s="88">
        <v>2.1340720463554086</v>
      </c>
      <c r="U16" s="88">
        <v>2.1741512303416584</v>
      </c>
      <c r="V16" s="88">
        <v>2.2058149524152499</v>
      </c>
      <c r="W16" s="88">
        <v>2.2369347036114831</v>
      </c>
      <c r="X16" s="88">
        <v>2.2670064953738018</v>
      </c>
      <c r="Y16" s="88">
        <v>2.2964909239287841</v>
      </c>
      <c r="Z16" s="88">
        <v>2.3243445052206875</v>
      </c>
      <c r="AA16" s="88">
        <v>2.3532966526990764</v>
      </c>
      <c r="AB16" s="88">
        <v>2.383575586773373</v>
      </c>
      <c r="AC16" s="88">
        <v>2.4119777869399535</v>
      </c>
      <c r="AD16" s="88">
        <v>2.439977912739125</v>
      </c>
      <c r="AE16" s="88">
        <v>2.4675975832051429</v>
      </c>
      <c r="AF16" s="88">
        <v>2.4948571430905022</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2.2324058087155811</v>
      </c>
      <c r="I17" s="88">
        <v>2.2578095101536815</v>
      </c>
      <c r="J17" s="88">
        <v>2.3052042661028738</v>
      </c>
      <c r="K17" s="88">
        <v>2.3580590683984033</v>
      </c>
      <c r="L17" s="88">
        <v>2.4497220588900586</v>
      </c>
      <c r="M17" s="88">
        <v>2.4792515095684875</v>
      </c>
      <c r="N17" s="88">
        <v>2.510462165527791</v>
      </c>
      <c r="O17" s="88">
        <v>2.538950600323131</v>
      </c>
      <c r="P17" s="88">
        <v>2.5674167978307736</v>
      </c>
      <c r="Q17" s="88">
        <v>2.5958711329631736</v>
      </c>
      <c r="R17" s="88">
        <v>2.624310028018555</v>
      </c>
      <c r="S17" s="88">
        <v>2.652686484101535</v>
      </c>
      <c r="T17" s="88">
        <v>2.6810935570342966</v>
      </c>
      <c r="U17" s="88">
        <v>2.7096986515968084</v>
      </c>
      <c r="V17" s="88">
        <v>2.7305209399946677</v>
      </c>
      <c r="W17" s="88">
        <v>2.7514038884391527</v>
      </c>
      <c r="X17" s="88">
        <v>2.7714542175383512</v>
      </c>
      <c r="Y17" s="88">
        <v>2.7914504858868248</v>
      </c>
      <c r="Z17" s="88">
        <v>2.8102958659305899</v>
      </c>
      <c r="AA17" s="88">
        <v>2.8307113066695782</v>
      </c>
      <c r="AB17" s="88">
        <v>2.852851280255746</v>
      </c>
      <c r="AC17" s="88">
        <v>2.8736083313609422</v>
      </c>
      <c r="AD17" s="88">
        <v>2.8944432310804911</v>
      </c>
      <c r="AE17" s="88">
        <v>2.9152121779001923</v>
      </c>
      <c r="AF17" s="88">
        <v>2.9359799587100142</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4.8978357758472271</v>
      </c>
      <c r="I18" s="88">
        <v>4.9520482814750046</v>
      </c>
      <c r="J18" s="88">
        <v>5.0543483552843806</v>
      </c>
      <c r="K18" s="88">
        <v>5.1677220163088426</v>
      </c>
      <c r="L18" s="88">
        <v>5.3695514978957721</v>
      </c>
      <c r="M18" s="88">
        <v>5.4242932020641543</v>
      </c>
      <c r="N18" s="88">
        <v>5.4750983695704987</v>
      </c>
      <c r="O18" s="88">
        <v>5.524218940155853</v>
      </c>
      <c r="P18" s="88">
        <v>5.5716029250496009</v>
      </c>
      <c r="Q18" s="88">
        <v>5.6176837206898611</v>
      </c>
      <c r="R18" s="88">
        <v>5.664951276135878</v>
      </c>
      <c r="S18" s="88">
        <v>5.7105852444684961</v>
      </c>
      <c r="T18" s="88">
        <v>5.7586948183700937</v>
      </c>
      <c r="U18" s="88">
        <v>5.8075675572132539</v>
      </c>
      <c r="V18" s="88">
        <v>5.8386994515911121</v>
      </c>
      <c r="W18" s="88">
        <v>5.8688664057067026</v>
      </c>
      <c r="X18" s="88">
        <v>5.8984219512124207</v>
      </c>
      <c r="Y18" s="88">
        <v>5.9276299667370864</v>
      </c>
      <c r="Z18" s="88">
        <v>5.9567731602903029</v>
      </c>
      <c r="AA18" s="88">
        <v>5.9691499668319867</v>
      </c>
      <c r="AB18" s="88">
        <v>6.0125750128391457</v>
      </c>
      <c r="AC18" s="88">
        <v>6.0373853880053678</v>
      </c>
      <c r="AD18" s="88">
        <v>6.0647680900469716</v>
      </c>
      <c r="AE18" s="88">
        <v>6.0922438641419356</v>
      </c>
      <c r="AF18" s="88">
        <v>6.1199221517189937</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2.2889887008287948</v>
      </c>
      <c r="I19" s="88">
        <v>2.2949597158623249</v>
      </c>
      <c r="J19" s="88">
        <v>2.3001346304526686</v>
      </c>
      <c r="K19" s="88">
        <v>2.3040462565347775</v>
      </c>
      <c r="L19" s="88">
        <v>2.3082712567605617</v>
      </c>
      <c r="M19" s="88">
        <v>2.309344566911276</v>
      </c>
      <c r="N19" s="88">
        <v>2.3083172903111895</v>
      </c>
      <c r="O19" s="88">
        <v>2.3062105588894122</v>
      </c>
      <c r="P19" s="88">
        <v>2.3031485127662941</v>
      </c>
      <c r="Q19" s="88">
        <v>2.2993782776015634</v>
      </c>
      <c r="R19" s="88">
        <v>2.2959915196479339</v>
      </c>
      <c r="S19" s="88">
        <v>2.2918591347104402</v>
      </c>
      <c r="T19" s="88">
        <v>2.2886374347349996</v>
      </c>
      <c r="U19" s="88">
        <v>2.2854613659470595</v>
      </c>
      <c r="V19" s="88">
        <v>2.2821755505617483</v>
      </c>
      <c r="W19" s="88">
        <v>2.2783869279376341</v>
      </c>
      <c r="X19" s="88">
        <v>2.274735228416938</v>
      </c>
      <c r="Y19" s="88">
        <v>2.2709449357329032</v>
      </c>
      <c r="Z19" s="88">
        <v>2.2680949030051272</v>
      </c>
      <c r="AA19" s="88">
        <v>2.2572344526824311</v>
      </c>
      <c r="AB19" s="88">
        <v>2.2569722910837924</v>
      </c>
      <c r="AC19" s="88">
        <v>2.250718762867383</v>
      </c>
      <c r="AD19" s="88">
        <v>2.245472308314667</v>
      </c>
      <c r="AE19" s="88">
        <v>2.2402729405487469</v>
      </c>
      <c r="AF19" s="88">
        <v>2.2351648384653808</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3.0540601083401735</v>
      </c>
      <c r="I20" s="88">
        <v>3.0644369925628383</v>
      </c>
      <c r="J20" s="88">
        <v>3.0727782980278269</v>
      </c>
      <c r="K20" s="88">
        <v>3.0808396882020692</v>
      </c>
      <c r="L20" s="88">
        <v>3.0873074157194673</v>
      </c>
      <c r="M20" s="88">
        <v>3.0975318555633296</v>
      </c>
      <c r="N20" s="88">
        <v>3.1063661392256074</v>
      </c>
      <c r="O20" s="88">
        <v>3.1148538992648591</v>
      </c>
      <c r="P20" s="88">
        <v>3.1230902183784788</v>
      </c>
      <c r="Q20" s="88">
        <v>3.1313014867814966</v>
      </c>
      <c r="R20" s="88">
        <v>3.1406249101100068</v>
      </c>
      <c r="S20" s="88">
        <v>3.1498246659401925</v>
      </c>
      <c r="T20" s="88">
        <v>3.1606432561277704</v>
      </c>
      <c r="U20" s="88">
        <v>3.1721264228006487</v>
      </c>
      <c r="V20" s="88">
        <v>3.1844558879549298</v>
      </c>
      <c r="W20" s="88">
        <v>3.1968051489697338</v>
      </c>
      <c r="X20" s="88">
        <v>3.2098673295244184</v>
      </c>
      <c r="Y20" s="88">
        <v>3.2233220853967843</v>
      </c>
      <c r="Z20" s="88">
        <v>3.238347041741291</v>
      </c>
      <c r="AA20" s="88">
        <v>3.2453414585196598</v>
      </c>
      <c r="AB20" s="88">
        <v>3.2640306329857829</v>
      </c>
      <c r="AC20" s="88">
        <v>3.2769407739147915</v>
      </c>
      <c r="AD20" s="88">
        <v>3.2914304773271748</v>
      </c>
      <c r="AE20" s="88">
        <v>3.3064804572659976</v>
      </c>
      <c r="AF20" s="88">
        <v>3.3221347753914783</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0.72806836366023309</v>
      </c>
      <c r="I21" s="95">
        <v>0.74270394241602999</v>
      </c>
      <c r="J21" s="95">
        <v>0.75858657829931042</v>
      </c>
      <c r="K21" s="95">
        <v>0.77365958595856132</v>
      </c>
      <c r="L21" s="95">
        <v>0.79072039390085191</v>
      </c>
      <c r="M21" s="95">
        <v>0.80062035634534001</v>
      </c>
      <c r="N21" s="95">
        <v>0.80923900004744054</v>
      </c>
      <c r="O21" s="95">
        <v>0.81819194236558435</v>
      </c>
      <c r="P21" s="95">
        <v>0.82654906110756954</v>
      </c>
      <c r="Q21" s="95">
        <v>0.83435345167827335</v>
      </c>
      <c r="R21" s="95">
        <v>0.84164632344194823</v>
      </c>
      <c r="S21" s="95">
        <v>0.84846144909697518</v>
      </c>
      <c r="T21" s="95">
        <v>0.85483859576697774</v>
      </c>
      <c r="U21" s="95">
        <v>0.86081861266795667</v>
      </c>
      <c r="V21" s="95">
        <v>0.86600833065683513</v>
      </c>
      <c r="W21" s="95">
        <v>0.87088123281823848</v>
      </c>
      <c r="X21" s="95">
        <v>0.87555214102561685</v>
      </c>
      <c r="Y21" s="95">
        <v>0.87994418805384755</v>
      </c>
      <c r="Z21" s="95">
        <v>0.884036032305619</v>
      </c>
      <c r="AA21" s="95">
        <v>0.88795788833648248</v>
      </c>
      <c r="AB21" s="95">
        <v>0.89174062806843735</v>
      </c>
      <c r="AC21" s="95">
        <v>0.89522412632461446</v>
      </c>
      <c r="AD21" s="95">
        <v>0.89848045467611426</v>
      </c>
      <c r="AE21" s="95">
        <v>0.90156987166649338</v>
      </c>
      <c r="AF21" s="95">
        <v>0.90448255079305839</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20" t="s">
        <v>338</v>
      </c>
      <c r="C33" s="121"/>
      <c r="D33" s="121"/>
      <c r="E33" s="121"/>
      <c r="F33" s="121"/>
      <c r="G33" s="121"/>
      <c r="H33" s="121"/>
      <c r="I33" s="122"/>
    </row>
    <row r="34" spans="2:9" x14ac:dyDescent="0.35"/>
    <row r="35" spans="2:9" s="6" customFormat="1" x14ac:dyDescent="0.35">
      <c r="B35" s="52" t="s">
        <v>331</v>
      </c>
      <c r="C35" s="123" t="s">
        <v>329</v>
      </c>
      <c r="D35" s="123"/>
      <c r="E35" s="123"/>
      <c r="F35" s="123"/>
      <c r="G35" s="123"/>
      <c r="H35" s="123"/>
      <c r="I35" s="123"/>
    </row>
    <row r="36" spans="2:9" s="6" customFormat="1" ht="89.65" customHeight="1" x14ac:dyDescent="0.35">
      <c r="B36" s="53">
        <v>1</v>
      </c>
      <c r="C36" s="116" t="s">
        <v>158</v>
      </c>
      <c r="D36" s="103"/>
      <c r="E36" s="103"/>
      <c r="F36" s="103"/>
      <c r="G36" s="103"/>
      <c r="H36" s="103"/>
      <c r="I36" s="103"/>
    </row>
    <row r="37" spans="2:9" s="6" customFormat="1" ht="76.5" customHeight="1" x14ac:dyDescent="0.35">
      <c r="B37" s="53">
        <f>B36+1</f>
        <v>2</v>
      </c>
      <c r="C37" s="104" t="s">
        <v>161</v>
      </c>
      <c r="D37" s="105"/>
      <c r="E37" s="105"/>
      <c r="F37" s="105"/>
      <c r="G37" s="105"/>
      <c r="H37" s="105"/>
      <c r="I37" s="106"/>
    </row>
    <row r="38" spans="2:9" s="6" customFormat="1" ht="58.15" customHeight="1" x14ac:dyDescent="0.35">
      <c r="B38" s="53">
        <f t="shared" ref="B38:B50" si="0">B37+1</f>
        <v>3</v>
      </c>
      <c r="C38" s="104" t="s">
        <v>164</v>
      </c>
      <c r="D38" s="105"/>
      <c r="E38" s="105"/>
      <c r="F38" s="105"/>
      <c r="G38" s="105"/>
      <c r="H38" s="105"/>
      <c r="I38" s="106"/>
    </row>
    <row r="39" spans="2:9" s="6" customFormat="1" ht="73.150000000000006" customHeight="1" x14ac:dyDescent="0.35">
      <c r="B39" s="53">
        <f t="shared" si="0"/>
        <v>4</v>
      </c>
      <c r="C39" s="104" t="s">
        <v>167</v>
      </c>
      <c r="D39" s="105"/>
      <c r="E39" s="105"/>
      <c r="F39" s="105"/>
      <c r="G39" s="105"/>
      <c r="H39" s="105"/>
      <c r="I39" s="106"/>
    </row>
    <row r="40" spans="2:9" s="6" customFormat="1" ht="59.65" customHeight="1" x14ac:dyDescent="0.35">
      <c r="B40" s="53">
        <f t="shared" si="0"/>
        <v>5</v>
      </c>
      <c r="C40" s="104" t="s">
        <v>171</v>
      </c>
      <c r="D40" s="105"/>
      <c r="E40" s="105"/>
      <c r="F40" s="105"/>
      <c r="G40" s="105"/>
      <c r="H40" s="105"/>
      <c r="I40" s="106"/>
    </row>
    <row r="41" spans="2:9" s="6" customFormat="1" ht="52.15" customHeight="1" x14ac:dyDescent="0.35">
      <c r="B41" s="53">
        <f t="shared" si="0"/>
        <v>6</v>
      </c>
      <c r="C41" s="104" t="s">
        <v>174</v>
      </c>
      <c r="D41" s="105"/>
      <c r="E41" s="105"/>
      <c r="F41" s="105"/>
      <c r="G41" s="105"/>
      <c r="H41" s="105"/>
      <c r="I41" s="106"/>
    </row>
    <row r="42" spans="2:9" s="6" customFormat="1" ht="54.4" customHeight="1" x14ac:dyDescent="0.35">
      <c r="B42" s="53">
        <f t="shared" si="0"/>
        <v>7</v>
      </c>
      <c r="C42" s="104" t="s">
        <v>177</v>
      </c>
      <c r="D42" s="105"/>
      <c r="E42" s="105"/>
      <c r="F42" s="105"/>
      <c r="G42" s="105"/>
      <c r="H42" s="105"/>
      <c r="I42" s="106"/>
    </row>
    <row r="43" spans="2:9" s="6" customFormat="1" ht="67.150000000000006" customHeight="1" x14ac:dyDescent="0.35">
      <c r="B43" s="53">
        <f t="shared" si="0"/>
        <v>8</v>
      </c>
      <c r="C43" s="104" t="s">
        <v>180</v>
      </c>
      <c r="D43" s="105"/>
      <c r="E43" s="105"/>
      <c r="F43" s="105"/>
      <c r="G43" s="105"/>
      <c r="H43" s="105"/>
      <c r="I43" s="106"/>
    </row>
    <row r="44" spans="2:9" s="6" customFormat="1" ht="67.150000000000006" customHeight="1" x14ac:dyDescent="0.35">
      <c r="B44" s="53">
        <f t="shared" si="0"/>
        <v>9</v>
      </c>
      <c r="C44" s="104" t="s">
        <v>184</v>
      </c>
      <c r="D44" s="105"/>
      <c r="E44" s="105"/>
      <c r="F44" s="105"/>
      <c r="G44" s="105"/>
      <c r="H44" s="105"/>
      <c r="I44" s="106"/>
    </row>
    <row r="45" spans="2:9" s="6" customFormat="1" ht="56.65" customHeight="1" x14ac:dyDescent="0.35">
      <c r="B45" s="53">
        <f t="shared" si="0"/>
        <v>10</v>
      </c>
      <c r="C45" s="104" t="s">
        <v>188</v>
      </c>
      <c r="D45" s="105"/>
      <c r="E45" s="105"/>
      <c r="F45" s="105"/>
      <c r="G45" s="105"/>
      <c r="H45" s="105"/>
      <c r="I45" s="106"/>
    </row>
    <row r="46" spans="2:9" s="6" customFormat="1" ht="94.9" customHeight="1" x14ac:dyDescent="0.35">
      <c r="B46" s="53">
        <f t="shared" si="0"/>
        <v>11</v>
      </c>
      <c r="C46" s="104" t="s">
        <v>191</v>
      </c>
      <c r="D46" s="105"/>
      <c r="E46" s="105"/>
      <c r="F46" s="105"/>
      <c r="G46" s="105"/>
      <c r="H46" s="105"/>
      <c r="I46" s="106"/>
    </row>
    <row r="47" spans="2:9" s="6" customFormat="1" ht="47.65" customHeight="1" x14ac:dyDescent="0.35">
      <c r="B47" s="53">
        <f t="shared" si="0"/>
        <v>12</v>
      </c>
      <c r="C47" s="104" t="s">
        <v>194</v>
      </c>
      <c r="D47" s="105"/>
      <c r="E47" s="105"/>
      <c r="F47" s="105"/>
      <c r="G47" s="105"/>
      <c r="H47" s="105"/>
      <c r="I47" s="106"/>
    </row>
    <row r="48" spans="2:9" s="6" customFormat="1" ht="46.9" customHeight="1" x14ac:dyDescent="0.35">
      <c r="B48" s="53">
        <f t="shared" si="0"/>
        <v>13</v>
      </c>
      <c r="C48" s="104" t="s">
        <v>198</v>
      </c>
      <c r="D48" s="105"/>
      <c r="E48" s="105"/>
      <c r="F48" s="105"/>
      <c r="G48" s="105"/>
      <c r="H48" s="105"/>
      <c r="I48" s="106"/>
    </row>
    <row r="49" spans="2:9" s="6" customFormat="1" ht="31.15" customHeight="1" x14ac:dyDescent="0.35">
      <c r="B49" s="53">
        <f t="shared" si="0"/>
        <v>14</v>
      </c>
      <c r="C49" s="104" t="s">
        <v>201</v>
      </c>
      <c r="D49" s="105"/>
      <c r="E49" s="105"/>
      <c r="F49" s="105"/>
      <c r="G49" s="105"/>
      <c r="H49" s="105"/>
      <c r="I49" s="106"/>
    </row>
    <row r="50" spans="2:9" s="6" customFormat="1" ht="48.4" customHeight="1" x14ac:dyDescent="0.35">
      <c r="B50" s="53">
        <f t="shared" si="0"/>
        <v>15</v>
      </c>
      <c r="C50" s="104" t="s">
        <v>205</v>
      </c>
      <c r="D50" s="105"/>
      <c r="E50" s="105"/>
      <c r="F50" s="105"/>
      <c r="G50" s="105"/>
      <c r="H50" s="105"/>
      <c r="I50" s="106"/>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 ref="H5:AF5"/>
    <mergeCell ref="C40:I40"/>
    <mergeCell ref="B33:I33"/>
    <mergeCell ref="C35:I35"/>
    <mergeCell ref="C36:I36"/>
    <mergeCell ref="C37:I37"/>
    <mergeCell ref="C38:I38"/>
    <mergeCell ref="C39:I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1.3974979407724548</v>
      </c>
      <c r="I7" s="88">
        <v>1.3898356752506018</v>
      </c>
      <c r="J7" s="88">
        <v>1.3895936493560566</v>
      </c>
      <c r="K7" s="88">
        <v>1.3914897435392897</v>
      </c>
      <c r="L7" s="88">
        <v>1.4061380159013952</v>
      </c>
      <c r="M7" s="88">
        <v>1.4008511405244719</v>
      </c>
      <c r="N7" s="88">
        <v>1.3954668951377156</v>
      </c>
      <c r="O7" s="88">
        <v>1.3902898767347129</v>
      </c>
      <c r="P7" s="88">
        <v>1.3854404639639053</v>
      </c>
      <c r="Q7" s="88">
        <v>1.380777899837101</v>
      </c>
      <c r="R7" s="88">
        <v>1.3765587131329899</v>
      </c>
      <c r="S7" s="88">
        <v>1.3722954204573647</v>
      </c>
      <c r="T7" s="88">
        <v>1.3687683790373308</v>
      </c>
      <c r="U7" s="88">
        <v>1.3657805550661306</v>
      </c>
      <c r="V7" s="88">
        <v>1.3608845549212996</v>
      </c>
      <c r="W7" s="88">
        <v>1.3563087708357522</v>
      </c>
      <c r="X7" s="88">
        <v>1.3520483749029997</v>
      </c>
      <c r="Y7" s="88">
        <v>1.3480704530388781</v>
      </c>
      <c r="Z7" s="88">
        <v>1.3444891007945561</v>
      </c>
      <c r="AA7" s="88">
        <v>1.3392061700377389</v>
      </c>
      <c r="AB7" s="88">
        <v>1.338055625173348</v>
      </c>
      <c r="AC7" s="88">
        <v>1.3349509050697617</v>
      </c>
      <c r="AD7" s="88">
        <v>1.3324475727605893</v>
      </c>
      <c r="AE7" s="88">
        <v>1.3302421140197791</v>
      </c>
      <c r="AF7" s="88">
        <v>1.3283443660292549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1.638780246805096</v>
      </c>
      <c r="I8" s="88">
        <v>1.638780246805096</v>
      </c>
      <c r="J8" s="88">
        <v>1.5423814087577372</v>
      </c>
      <c r="K8" s="88">
        <v>1.5423814087577372</v>
      </c>
      <c r="L8" s="88">
        <v>1.5531848946156614</v>
      </c>
      <c r="M8" s="88">
        <v>1.2531848946156616</v>
      </c>
      <c r="N8" s="88">
        <v>1.2531848946156616</v>
      </c>
      <c r="O8" s="88">
        <v>1.2531848946156616</v>
      </c>
      <c r="P8" s="88">
        <v>1.2531848946156616</v>
      </c>
      <c r="Q8" s="88">
        <v>1.2531848946156616</v>
      </c>
      <c r="R8" s="88">
        <v>1.2531848946156616</v>
      </c>
      <c r="S8" s="88">
        <v>1.2531848946156616</v>
      </c>
      <c r="T8" s="88">
        <v>1.2531848946156616</v>
      </c>
      <c r="U8" s="88">
        <v>1.2531848946156616</v>
      </c>
      <c r="V8" s="88">
        <v>1.2531848946156616</v>
      </c>
      <c r="W8" s="88">
        <v>1.2531848946156616</v>
      </c>
      <c r="X8" s="88">
        <v>1.2531848946156616</v>
      </c>
      <c r="Y8" s="88">
        <v>1.2531848946156616</v>
      </c>
      <c r="Z8" s="88">
        <v>1.2531848946156616</v>
      </c>
      <c r="AA8" s="88">
        <v>1.2531848946156616</v>
      </c>
      <c r="AB8" s="88">
        <v>1.2531848946156616</v>
      </c>
      <c r="AC8" s="88">
        <v>1.2531848946156616</v>
      </c>
      <c r="AD8" s="88">
        <v>1.2531848946156616</v>
      </c>
      <c r="AE8" s="88">
        <v>1.2531848946156616</v>
      </c>
      <c r="AF8" s="88">
        <v>1.2531848946156616</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1.638780246805096</v>
      </c>
      <c r="I9" s="88">
        <v>1.638780246805096</v>
      </c>
      <c r="J9" s="88">
        <v>1.5423814087577372</v>
      </c>
      <c r="K9" s="88">
        <v>1.5423814087577372</v>
      </c>
      <c r="L9" s="88">
        <v>1.5531848946156614</v>
      </c>
      <c r="M9" s="88">
        <v>1.2531848946156616</v>
      </c>
      <c r="N9" s="88">
        <v>1.2531848946156616</v>
      </c>
      <c r="O9" s="88">
        <v>1.2531848946156616</v>
      </c>
      <c r="P9" s="88">
        <v>1.2531848946156616</v>
      </c>
      <c r="Q9" s="88">
        <v>1.2531848946156616</v>
      </c>
      <c r="R9" s="88">
        <v>1.2531848946156616</v>
      </c>
      <c r="S9" s="88">
        <v>1.2531848946156616</v>
      </c>
      <c r="T9" s="88">
        <v>1.2531848946156616</v>
      </c>
      <c r="U9" s="88">
        <v>1.2531848946156616</v>
      </c>
      <c r="V9" s="88">
        <v>1.2531848946156616</v>
      </c>
      <c r="W9" s="88">
        <v>1.2531848946156616</v>
      </c>
      <c r="X9" s="88">
        <v>1.2531848946156616</v>
      </c>
      <c r="Y9" s="88">
        <v>1.2531848946156616</v>
      </c>
      <c r="Z9" s="88">
        <v>1.2531848946156616</v>
      </c>
      <c r="AA9" s="88">
        <v>1.2531848946156616</v>
      </c>
      <c r="AB9" s="88">
        <v>1.2531848946156616</v>
      </c>
      <c r="AC9" s="88">
        <v>1.2531848946156616</v>
      </c>
      <c r="AD9" s="88">
        <v>1.2531848946156616</v>
      </c>
      <c r="AE9" s="88">
        <v>1.2531848946156616</v>
      </c>
      <c r="AF9" s="88">
        <v>1.2531848946156616</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6.3132273377788997E-2</v>
      </c>
      <c r="I10" s="88">
        <v>6.4936542321548996E-2</v>
      </c>
      <c r="J10" s="88">
        <v>6.5562662685989995E-2</v>
      </c>
      <c r="K10" s="88">
        <v>6.6973443159711002E-2</v>
      </c>
      <c r="L10" s="88">
        <v>6.8350627027614005E-2</v>
      </c>
      <c r="M10" s="88">
        <v>6.9874106175134995E-2</v>
      </c>
      <c r="N10" s="88">
        <v>7.1369476740667001E-2</v>
      </c>
      <c r="O10" s="88">
        <v>7.1899570558943998E-2</v>
      </c>
      <c r="P10" s="88">
        <v>7.3512748631695005E-2</v>
      </c>
      <c r="Q10" s="88">
        <v>7.6261836091433999E-2</v>
      </c>
      <c r="R10" s="88">
        <v>7.7908573804687006E-2</v>
      </c>
      <c r="S10" s="88">
        <v>7.7997669187209004E-2</v>
      </c>
      <c r="T10" s="88">
        <v>8.0238492216012994E-2</v>
      </c>
      <c r="U10" s="88">
        <v>8.2467258771057997E-2</v>
      </c>
      <c r="V10" s="88">
        <v>8.3552161079797002E-2</v>
      </c>
      <c r="W10" s="88">
        <v>8.4307617294471004E-2</v>
      </c>
      <c r="X10" s="88">
        <v>8.6276630486080003E-2</v>
      </c>
      <c r="Y10" s="88">
        <v>8.8299058224518001E-2</v>
      </c>
      <c r="Z10" s="88">
        <v>9.0012656797798005E-2</v>
      </c>
      <c r="AA10" s="88">
        <v>9.0834209216954995E-2</v>
      </c>
      <c r="AB10" s="88">
        <v>8.7031799305145846E-2</v>
      </c>
      <c r="AC10" s="88">
        <v>8.6831834362162547E-2</v>
      </c>
      <c r="AD10" s="88">
        <v>8.6670986500679947E-2</v>
      </c>
      <c r="AE10" s="88">
        <v>8.6529537102584667E-2</v>
      </c>
      <c r="AF10" s="88">
        <v>8.6408124340828882E-2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0.17815003265485224</v>
      </c>
      <c r="I11" s="95">
        <v>0.18400802923294524</v>
      </c>
      <c r="J11" s="95">
        <v>8.7225096715690661E-2</v>
      </c>
      <c r="K11" s="95">
        <v>8.3918222058736544E-2</v>
      </c>
      <c r="L11" s="95">
        <v>7.8696251686652244E-2</v>
      </c>
      <c r="M11" s="95">
        <v>-0.21754035208394529</v>
      </c>
      <c r="N11" s="95">
        <v>-0.21365147726272099</v>
      </c>
      <c r="O11" s="95">
        <v>-0.20900455267799531</v>
      </c>
      <c r="P11" s="95">
        <v>-0.20576831797993866</v>
      </c>
      <c r="Q11" s="95">
        <v>-0.20385484131287335</v>
      </c>
      <c r="R11" s="95">
        <v>-0.20128239232201534</v>
      </c>
      <c r="S11" s="95">
        <v>-0.19710819502891214</v>
      </c>
      <c r="T11" s="95">
        <v>-0.19582197663768219</v>
      </c>
      <c r="U11" s="95">
        <v>-0.19506291922152696</v>
      </c>
      <c r="V11" s="95">
        <v>-0.19125182138543495</v>
      </c>
      <c r="W11" s="95">
        <v>-0.18743149351456156</v>
      </c>
      <c r="X11" s="95">
        <v>-0.18514011077341805</v>
      </c>
      <c r="Y11" s="95">
        <v>-0.18318461664773444</v>
      </c>
      <c r="Z11" s="95">
        <v>-0.18131686297669247</v>
      </c>
      <c r="AA11" s="95">
        <v>-0.17685548463903228</v>
      </c>
      <c r="AB11" s="95">
        <v>-0.17190252986283219</v>
      </c>
      <c r="AC11" s="95">
        <v>-0.16859784481626258</v>
      </c>
      <c r="AD11" s="95">
        <v>-0.16593366464560766</v>
      </c>
      <c r="AE11" s="95">
        <v>-0.16358675650670212</v>
      </c>
      <c r="AF11" s="95">
        <v>-0.16156759575442214</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20" t="s">
        <v>339</v>
      </c>
      <c r="C23" s="121"/>
      <c r="D23" s="121"/>
      <c r="E23" s="121"/>
      <c r="F23" s="121"/>
      <c r="G23" s="121"/>
      <c r="H23" s="121"/>
      <c r="I23" s="122"/>
    </row>
    <row r="24" spans="2:9" ht="13.9" customHeight="1" x14ac:dyDescent="0.35"/>
    <row r="25" spans="2:9" s="6" customFormat="1" x14ac:dyDescent="0.35">
      <c r="B25" s="52" t="s">
        <v>331</v>
      </c>
      <c r="C25" s="123" t="s">
        <v>329</v>
      </c>
      <c r="D25" s="123"/>
      <c r="E25" s="123"/>
      <c r="F25" s="123"/>
      <c r="G25" s="123"/>
      <c r="H25" s="123"/>
      <c r="I25" s="123"/>
    </row>
    <row r="26" spans="2:9" s="6" customFormat="1" ht="72.400000000000006" customHeight="1" x14ac:dyDescent="0.35">
      <c r="B26" s="53">
        <v>1</v>
      </c>
      <c r="C26" s="116" t="s">
        <v>209</v>
      </c>
      <c r="D26" s="103"/>
      <c r="E26" s="103"/>
      <c r="F26" s="103"/>
      <c r="G26" s="103"/>
      <c r="H26" s="103"/>
      <c r="I26" s="103"/>
    </row>
    <row r="27" spans="2:9" s="6" customFormat="1" ht="54" customHeight="1" x14ac:dyDescent="0.35">
      <c r="B27" s="53">
        <v>2</v>
      </c>
      <c r="C27" s="116" t="s">
        <v>212</v>
      </c>
      <c r="D27" s="103"/>
      <c r="E27" s="103"/>
      <c r="F27" s="103"/>
      <c r="G27" s="103"/>
      <c r="H27" s="103"/>
      <c r="I27" s="103"/>
    </row>
    <row r="28" spans="2:9" s="6" customFormat="1" ht="54" customHeight="1" x14ac:dyDescent="0.35">
      <c r="B28" s="53">
        <v>3</v>
      </c>
      <c r="C28" s="116" t="s">
        <v>215</v>
      </c>
      <c r="D28" s="103"/>
      <c r="E28" s="103"/>
      <c r="F28" s="103"/>
      <c r="G28" s="103"/>
      <c r="H28" s="103"/>
      <c r="I28" s="103"/>
    </row>
    <row r="29" spans="2:9" s="6" customFormat="1" ht="54" customHeight="1" x14ac:dyDescent="0.35">
      <c r="B29" s="53">
        <v>4</v>
      </c>
      <c r="C29" s="116" t="s">
        <v>218</v>
      </c>
      <c r="D29" s="103"/>
      <c r="E29" s="103"/>
      <c r="F29" s="103"/>
      <c r="G29" s="103"/>
      <c r="H29" s="103"/>
      <c r="I29" s="103"/>
    </row>
    <row r="30" spans="2:9" s="6" customFormat="1" ht="54" customHeight="1" x14ac:dyDescent="0.35">
      <c r="B30" s="53">
        <v>5</v>
      </c>
      <c r="C30" s="116" t="s">
        <v>221</v>
      </c>
      <c r="D30" s="103"/>
      <c r="E30" s="103"/>
      <c r="F30" s="103"/>
      <c r="G30" s="103"/>
      <c r="H30" s="103"/>
      <c r="I30" s="103"/>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AG5:CJ5"/>
    <mergeCell ref="B1:F1"/>
    <mergeCell ref="B23:I23"/>
    <mergeCell ref="C27:I27"/>
    <mergeCell ref="C28:I28"/>
    <mergeCell ref="C29:I29"/>
    <mergeCell ref="C30:I30"/>
    <mergeCell ref="H5:AF5"/>
    <mergeCell ref="B3:C3"/>
    <mergeCell ref="D3:F3"/>
    <mergeCell ref="D4:F4"/>
    <mergeCell ref="C25:I25"/>
    <mergeCell ref="C26:I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1.73</v>
      </c>
      <c r="I7" s="88">
        <v>1.73</v>
      </c>
      <c r="J7" s="88">
        <v>1.63</v>
      </c>
      <c r="K7" s="88">
        <v>1.63</v>
      </c>
      <c r="L7" s="88">
        <v>1.63</v>
      </c>
      <c r="M7" s="88">
        <v>1.33</v>
      </c>
      <c r="N7" s="88">
        <v>1.33</v>
      </c>
      <c r="O7" s="88">
        <v>1.33</v>
      </c>
      <c r="P7" s="88">
        <v>1.33</v>
      </c>
      <c r="Q7" s="88">
        <v>1.33</v>
      </c>
      <c r="R7" s="88">
        <v>1.33</v>
      </c>
      <c r="S7" s="88">
        <v>1.33</v>
      </c>
      <c r="T7" s="88">
        <v>1.33</v>
      </c>
      <c r="U7" s="88">
        <v>1.33</v>
      </c>
      <c r="V7" s="88">
        <v>1.33</v>
      </c>
      <c r="W7" s="88">
        <v>1.33</v>
      </c>
      <c r="X7" s="88">
        <v>1.33</v>
      </c>
      <c r="Y7" s="88">
        <v>1.33</v>
      </c>
      <c r="Z7" s="88">
        <v>1.33</v>
      </c>
      <c r="AA7" s="88">
        <v>1.33</v>
      </c>
      <c r="AB7" s="88">
        <v>1.33</v>
      </c>
      <c r="AC7" s="88">
        <v>1.33</v>
      </c>
      <c r="AD7" s="88">
        <v>1.33</v>
      </c>
      <c r="AE7" s="88">
        <v>1.33</v>
      </c>
      <c r="AF7" s="88">
        <v>1.33</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0.03</v>
      </c>
      <c r="I8" s="88">
        <v>0.03</v>
      </c>
      <c r="J8" s="88">
        <v>0.03</v>
      </c>
      <c r="K8" s="88">
        <v>0.03</v>
      </c>
      <c r="L8" s="88">
        <v>0.03</v>
      </c>
      <c r="M8" s="88">
        <v>0.03</v>
      </c>
      <c r="N8" s="88">
        <v>0.03</v>
      </c>
      <c r="O8" s="88">
        <v>0.03</v>
      </c>
      <c r="P8" s="88">
        <v>0.03</v>
      </c>
      <c r="Q8" s="88">
        <v>0.03</v>
      </c>
      <c r="R8" s="88">
        <v>0.03</v>
      </c>
      <c r="S8" s="88">
        <v>0.03</v>
      </c>
      <c r="T8" s="88">
        <v>0.03</v>
      </c>
      <c r="U8" s="88">
        <v>0.03</v>
      </c>
      <c r="V8" s="88">
        <v>0.03</v>
      </c>
      <c r="W8" s="88">
        <v>0.03</v>
      </c>
      <c r="X8" s="88">
        <v>0.03</v>
      </c>
      <c r="Y8" s="88">
        <v>0.03</v>
      </c>
      <c r="Z8" s="88">
        <v>0.03</v>
      </c>
      <c r="AA8" s="88">
        <v>0.03</v>
      </c>
      <c r="AB8" s="88">
        <v>0.03</v>
      </c>
      <c r="AC8" s="88">
        <v>0.03</v>
      </c>
      <c r="AD8" s="88">
        <v>0.03</v>
      </c>
      <c r="AE8" s="88">
        <v>0.03</v>
      </c>
      <c r="AF8" s="88">
        <v>0.03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6.1219753194903997E-2</v>
      </c>
      <c r="I9" s="95">
        <v>6.1219753194903997E-2</v>
      </c>
      <c r="J9" s="95">
        <v>5.7618591242262582E-2</v>
      </c>
      <c r="K9" s="95">
        <v>5.7618591242262582E-2</v>
      </c>
      <c r="L9" s="95">
        <v>4.6815105384338342E-2</v>
      </c>
      <c r="M9" s="95">
        <v>4.6815105384338342E-2</v>
      </c>
      <c r="N9" s="95">
        <v>4.6815105384338342E-2</v>
      </c>
      <c r="O9" s="95">
        <v>4.6815105384338342E-2</v>
      </c>
      <c r="P9" s="95">
        <v>4.6815105384338342E-2</v>
      </c>
      <c r="Q9" s="95">
        <v>4.6815105384338342E-2</v>
      </c>
      <c r="R9" s="95">
        <v>4.6815105384338342E-2</v>
      </c>
      <c r="S9" s="95">
        <v>4.6815105384338342E-2</v>
      </c>
      <c r="T9" s="95">
        <v>4.6815105384338342E-2</v>
      </c>
      <c r="U9" s="95">
        <v>4.6815105384338342E-2</v>
      </c>
      <c r="V9" s="95">
        <v>4.6815105384338342E-2</v>
      </c>
      <c r="W9" s="95">
        <v>4.6815105384338342E-2</v>
      </c>
      <c r="X9" s="95">
        <v>4.6815105384338342E-2</v>
      </c>
      <c r="Y9" s="95">
        <v>4.6815105384338342E-2</v>
      </c>
      <c r="Z9" s="95">
        <v>4.6815105384338342E-2</v>
      </c>
      <c r="AA9" s="95">
        <v>4.6815105384338342E-2</v>
      </c>
      <c r="AB9" s="95">
        <v>4.6815105384338342E-2</v>
      </c>
      <c r="AC9" s="95">
        <v>4.6815105384338342E-2</v>
      </c>
      <c r="AD9" s="95">
        <v>4.6815105384338342E-2</v>
      </c>
      <c r="AE9" s="95">
        <v>4.6815105384338342E-2</v>
      </c>
      <c r="AF9" s="95">
        <v>4.6815105384338342E-2</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20" t="s">
        <v>340</v>
      </c>
      <c r="C21" s="121"/>
      <c r="D21" s="121"/>
      <c r="E21" s="121"/>
      <c r="F21" s="121"/>
      <c r="G21" s="121"/>
      <c r="H21" s="121"/>
      <c r="I21" s="122"/>
    </row>
    <row r="22" spans="2:9" x14ac:dyDescent="0.35"/>
    <row r="23" spans="2:9" s="6" customFormat="1" x14ac:dyDescent="0.35">
      <c r="B23" s="52" t="s">
        <v>331</v>
      </c>
      <c r="C23" s="123" t="s">
        <v>329</v>
      </c>
      <c r="D23" s="123"/>
      <c r="E23" s="123"/>
      <c r="F23" s="123"/>
      <c r="G23" s="123"/>
      <c r="H23" s="123"/>
      <c r="I23" s="123"/>
    </row>
    <row r="24" spans="2:9" s="6" customFormat="1" ht="75.400000000000006" customHeight="1" x14ac:dyDescent="0.35">
      <c r="B24" s="53">
        <v>1</v>
      </c>
      <c r="C24" s="116" t="s">
        <v>224</v>
      </c>
      <c r="D24" s="103"/>
      <c r="E24" s="103"/>
      <c r="F24" s="103"/>
      <c r="G24" s="103"/>
      <c r="H24" s="103"/>
      <c r="I24" s="103"/>
    </row>
    <row r="25" spans="2:9" s="6" customFormat="1" ht="118.5" customHeight="1" x14ac:dyDescent="0.35">
      <c r="B25" s="53">
        <v>2</v>
      </c>
      <c r="C25" s="116" t="s">
        <v>226</v>
      </c>
      <c r="D25" s="103"/>
      <c r="E25" s="103"/>
      <c r="F25" s="103"/>
      <c r="G25" s="103"/>
      <c r="H25" s="103"/>
      <c r="I25" s="103"/>
    </row>
    <row r="26" spans="2:9" s="6" customFormat="1" ht="85.5" customHeight="1" x14ac:dyDescent="0.35">
      <c r="B26" s="53">
        <v>3</v>
      </c>
      <c r="C26" s="116" t="s">
        <v>228</v>
      </c>
      <c r="D26" s="103"/>
      <c r="E26" s="103"/>
      <c r="F26" s="103"/>
      <c r="G26" s="103"/>
      <c r="H26" s="103"/>
      <c r="I26" s="103"/>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AG5:CJ5"/>
    <mergeCell ref="B21:I21"/>
    <mergeCell ref="C23:I23"/>
    <mergeCell ref="C24:I24"/>
    <mergeCell ref="C25:I25"/>
    <mergeCell ref="C26:I26"/>
    <mergeCell ref="B3:C3"/>
    <mergeCell ref="B4:C4"/>
    <mergeCell ref="D3:F3"/>
    <mergeCell ref="D4:F4"/>
    <mergeCell ref="H5:A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0.35995313093714448</v>
      </c>
      <c r="I7" s="88">
        <v>0.3458162286523897</v>
      </c>
      <c r="J7" s="88">
        <v>0.33225021004608629</v>
      </c>
      <c r="K7" s="88">
        <v>0.31939260633244487</v>
      </c>
      <c r="L7" s="88">
        <v>0.3071851240276503</v>
      </c>
      <c r="M7" s="88">
        <v>0.2954493242485543</v>
      </c>
      <c r="N7" s="88">
        <v>0.284122656413271</v>
      </c>
      <c r="O7" s="88">
        <v>0.27327307793542516</v>
      </c>
      <c r="P7" s="88">
        <v>0.26296827887691726</v>
      </c>
      <c r="Q7" s="88">
        <v>0.25304309853249213</v>
      </c>
      <c r="R7" s="88">
        <v>0.24344850478589822</v>
      </c>
      <c r="S7" s="88">
        <v>0.23402342850152799</v>
      </c>
      <c r="T7" s="88">
        <v>0.22504062206635847</v>
      </c>
      <c r="U7" s="88">
        <v>0.2165116888506122</v>
      </c>
      <c r="V7" s="88">
        <v>0.20841598526831595</v>
      </c>
      <c r="W7" s="88">
        <v>0.20073377932075079</v>
      </c>
      <c r="X7" s="88">
        <v>0.19344620873647064</v>
      </c>
      <c r="Y7" s="88">
        <v>0.1865352412495748</v>
      </c>
      <c r="Z7" s="88">
        <v>0.17998363688943783</v>
      </c>
      <c r="AA7" s="88">
        <v>0.1737749121633875</v>
      </c>
      <c r="AB7" s="88">
        <v>0.16789330602140864</v>
      </c>
      <c r="AC7" s="88">
        <v>0.16232374749928252</v>
      </c>
      <c r="AD7" s="88">
        <v>0.15705182494315656</v>
      </c>
      <c r="AE7" s="88">
        <v>0.15206375672491212</v>
      </c>
      <c r="AF7" s="88">
        <v>0.14735564761479411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1.5067170136353772E-3</v>
      </c>
      <c r="I8" s="88">
        <v>1.4409950640728614E-3</v>
      </c>
      <c r="J8" s="88">
        <v>1.3779271321703319E-3</v>
      </c>
      <c r="K8" s="88">
        <v>1.3181525955892853E-3</v>
      </c>
      <c r="L8" s="88">
        <v>1.2614004500229813E-3</v>
      </c>
      <c r="M8" s="88">
        <v>1.2068411395303781E-3</v>
      </c>
      <c r="N8" s="88">
        <v>1.1541838687091292E-3</v>
      </c>
      <c r="O8" s="88">
        <v>1.1037445691276003E-3</v>
      </c>
      <c r="P8" s="88">
        <v>1.0558379294456199E-3</v>
      </c>
      <c r="Q8" s="88">
        <v>1.0096961234929375E-3</v>
      </c>
      <c r="R8" s="88">
        <v>9.6509120272705753E-4</v>
      </c>
      <c r="S8" s="88">
        <v>9.2127436253765867E-4</v>
      </c>
      <c r="T8" s="88">
        <v>8.7951361894825848E-4</v>
      </c>
      <c r="U8" s="88">
        <v>8.3986291560910961E-4</v>
      </c>
      <c r="V8" s="88">
        <v>8.0222628123252974E-4</v>
      </c>
      <c r="W8" s="88">
        <v>7.665119824671481E-4</v>
      </c>
      <c r="X8" s="88">
        <v>7.3263232929236181E-4</v>
      </c>
      <c r="Y8" s="88">
        <v>7.0050349035345456E-4</v>
      </c>
      <c r="Z8" s="88">
        <v>6.7004531764790903E-4</v>
      </c>
      <c r="AA8" s="88">
        <v>6.4118118001196692E-4</v>
      </c>
      <c r="AB8" s="88">
        <v>6.1383780489176316E-4</v>
      </c>
      <c r="AC8" s="88">
        <v>5.8794512791744517E-4</v>
      </c>
      <c r="AD8" s="88">
        <v>5.6343614982930722E-4</v>
      </c>
      <c r="AE8" s="88">
        <v>5.402468003345897E-4</v>
      </c>
      <c r="AF8" s="88">
        <v>5.1835897065045282E-4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0.47999346229804213</v>
      </c>
      <c r="I9" s="88">
        <v>0.48760959276529625</v>
      </c>
      <c r="J9" s="88">
        <v>0.50176754922714595</v>
      </c>
      <c r="K9" s="88">
        <v>0.51707379366984774</v>
      </c>
      <c r="L9" s="88">
        <v>0.5442382074306612</v>
      </c>
      <c r="M9" s="88">
        <v>0.55349914478472018</v>
      </c>
      <c r="N9" s="88">
        <v>0.56204201090165606</v>
      </c>
      <c r="O9" s="88">
        <v>0.57014454162084549</v>
      </c>
      <c r="P9" s="88">
        <v>0.57782260581785827</v>
      </c>
      <c r="Q9" s="88">
        <v>0.56949875514988968</v>
      </c>
      <c r="R9" s="88">
        <v>0.57906931219604341</v>
      </c>
      <c r="S9" s="88">
        <v>0.58825546009581464</v>
      </c>
      <c r="T9" s="88">
        <v>0.59782258651689091</v>
      </c>
      <c r="U9" s="88">
        <v>0.60729496461409094</v>
      </c>
      <c r="V9" s="88">
        <v>0.61114415229555508</v>
      </c>
      <c r="W9" s="88">
        <v>0.61473613211494682</v>
      </c>
      <c r="X9" s="88">
        <v>0.61840393710411856</v>
      </c>
      <c r="Y9" s="88">
        <v>0.62188117714450752</v>
      </c>
      <c r="Z9" s="88">
        <v>0.62525641483009287</v>
      </c>
      <c r="AA9" s="88">
        <v>0.62661777872835323</v>
      </c>
      <c r="AB9" s="88">
        <v>0.63145484373481975</v>
      </c>
      <c r="AC9" s="88">
        <v>0.63401075603344348</v>
      </c>
      <c r="AD9" s="88">
        <v>0.6367903774899828</v>
      </c>
      <c r="AE9" s="88">
        <v>0.63948417446559225</v>
      </c>
      <c r="AF9" s="88">
        <v>0.64339553199409982</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0.10431622617184691</v>
      </c>
      <c r="I10" s="88">
        <v>9.9082843573057522E-2</v>
      </c>
      <c r="J10" s="88">
        <v>9.4066849482604284E-2</v>
      </c>
      <c r="K10" s="88">
        <v>8.9311773445016673E-2</v>
      </c>
      <c r="L10" s="88">
        <v>8.4765088843886588E-2</v>
      </c>
      <c r="M10" s="88">
        <v>8.0562500758787389E-2</v>
      </c>
      <c r="N10" s="88">
        <v>7.6544441399373192E-2</v>
      </c>
      <c r="O10" s="88">
        <v>7.2725224648777356E-2</v>
      </c>
      <c r="P10" s="88">
        <v>6.9102146722850574E-2</v>
      </c>
      <c r="Q10" s="88">
        <v>6.5664316489189134E-2</v>
      </c>
      <c r="R10" s="88">
        <v>6.242711192454807E-2</v>
      </c>
      <c r="S10" s="88">
        <v>5.9354349656054795E-2</v>
      </c>
      <c r="T10" s="88">
        <v>5.6467967454517709E-2</v>
      </c>
      <c r="U10" s="88">
        <v>5.3738066909500018E-2</v>
      </c>
      <c r="V10" s="88">
        <v>5.1155325350936594E-2</v>
      </c>
      <c r="W10" s="88">
        <v>4.8701373849837887E-2</v>
      </c>
      <c r="X10" s="88">
        <v>4.6378287036011753E-2</v>
      </c>
      <c r="Y10" s="88">
        <v>4.4169817004594825E-2</v>
      </c>
      <c r="Z10" s="88">
        <v>4.2092687433642514E-2</v>
      </c>
      <c r="AA10" s="88">
        <v>4.0007570459637841E-2</v>
      </c>
      <c r="AB10" s="88">
        <v>3.8171532336224542E-2</v>
      </c>
      <c r="AC10" s="88">
        <v>3.6351708690081877E-2</v>
      </c>
      <c r="AD10" s="88">
        <v>3.4635444462281839E-2</v>
      </c>
      <c r="AE10" s="88">
        <v>3.3005446237511608E-2</v>
      </c>
      <c r="AF10" s="88">
        <v>3.1457842476745344E-2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141.19999999999999</v>
      </c>
      <c r="I11" s="88">
        <v>138.5</v>
      </c>
      <c r="J11" s="88">
        <v>136</v>
      </c>
      <c r="K11" s="88">
        <v>133.80000000000001</v>
      </c>
      <c r="L11" s="88">
        <v>132</v>
      </c>
      <c r="M11" s="88">
        <v>130.80000000000001</v>
      </c>
      <c r="N11" s="88">
        <v>129.6</v>
      </c>
      <c r="O11" s="88">
        <v>128.6</v>
      </c>
      <c r="P11" s="88">
        <v>127.6</v>
      </c>
      <c r="Q11" s="88">
        <v>123.3</v>
      </c>
      <c r="R11" s="88">
        <v>123</v>
      </c>
      <c r="S11" s="88">
        <v>122.7</v>
      </c>
      <c r="T11" s="88">
        <v>122.5</v>
      </c>
      <c r="U11" s="88">
        <v>122.3</v>
      </c>
      <c r="V11" s="88">
        <v>121.5</v>
      </c>
      <c r="W11" s="88">
        <v>120.7</v>
      </c>
      <c r="X11" s="88">
        <v>120</v>
      </c>
      <c r="Y11" s="88">
        <v>119.4</v>
      </c>
      <c r="Z11" s="88">
        <v>118.8</v>
      </c>
      <c r="AA11" s="88">
        <v>118.1</v>
      </c>
      <c r="AB11" s="88">
        <v>117.5</v>
      </c>
      <c r="AC11" s="88">
        <v>117</v>
      </c>
      <c r="AD11" s="88">
        <v>116.4</v>
      </c>
      <c r="AE11" s="88">
        <v>115.9</v>
      </c>
      <c r="AF11" s="88">
        <v>115.6</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71.900000000000006</v>
      </c>
      <c r="I12" s="88">
        <v>71.7</v>
      </c>
      <c r="J12" s="88">
        <v>71.400000000000006</v>
      </c>
      <c r="K12" s="88">
        <v>71.099999999999994</v>
      </c>
      <c r="L12" s="88">
        <v>70.8</v>
      </c>
      <c r="M12" s="88">
        <v>70.5</v>
      </c>
      <c r="N12" s="88">
        <v>70.2</v>
      </c>
      <c r="O12" s="88">
        <v>69.8</v>
      </c>
      <c r="P12" s="88">
        <v>69.5</v>
      </c>
      <c r="Q12" s="88">
        <v>69.099999999999994</v>
      </c>
      <c r="R12" s="88">
        <v>68.8</v>
      </c>
      <c r="S12" s="88">
        <v>68.400000000000006</v>
      </c>
      <c r="T12" s="88">
        <v>68</v>
      </c>
      <c r="U12" s="88">
        <v>67.599999999999994</v>
      </c>
      <c r="V12" s="88">
        <v>67.2</v>
      </c>
      <c r="W12" s="88">
        <v>66.7</v>
      </c>
      <c r="X12" s="88">
        <v>66.3</v>
      </c>
      <c r="Y12" s="88">
        <v>65.8</v>
      </c>
      <c r="Z12" s="88">
        <v>65.400000000000006</v>
      </c>
      <c r="AA12" s="88">
        <v>64.900000000000006</v>
      </c>
      <c r="AB12" s="88">
        <v>64.400000000000006</v>
      </c>
      <c r="AC12" s="88">
        <v>63.8</v>
      </c>
      <c r="AD12" s="88">
        <v>63.3</v>
      </c>
      <c r="AE12" s="88">
        <v>62.7</v>
      </c>
      <c r="AF12" s="88">
        <v>62.2</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120.48911604837836</v>
      </c>
      <c r="I13" s="88">
        <v>119.64212429425665</v>
      </c>
      <c r="J13" s="88">
        <v>119.02268835163002</v>
      </c>
      <c r="K13" s="88">
        <v>118.44675860279999</v>
      </c>
      <c r="L13" s="88">
        <v>118.20372161046524</v>
      </c>
      <c r="M13" s="88">
        <v>117.94020576758481</v>
      </c>
      <c r="N13" s="88">
        <v>117.66866484104986</v>
      </c>
      <c r="O13" s="88">
        <v>117.39428560768015</v>
      </c>
      <c r="P13" s="88">
        <v>117.1203759863489</v>
      </c>
      <c r="Q13" s="88">
        <v>114.03833458199196</v>
      </c>
      <c r="R13" s="88">
        <v>114.20502078578075</v>
      </c>
      <c r="S13" s="88">
        <v>114.36316059996804</v>
      </c>
      <c r="T13" s="88">
        <v>114.56856067379904</v>
      </c>
      <c r="U13" s="88">
        <v>114.76566704917025</v>
      </c>
      <c r="V13" s="88">
        <v>114.36656248925627</v>
      </c>
      <c r="W13" s="88">
        <v>113.96816718543805</v>
      </c>
      <c r="X13" s="88">
        <v>113.62119612696827</v>
      </c>
      <c r="Y13" s="88">
        <v>113.27149840631228</v>
      </c>
      <c r="Z13" s="88">
        <v>112.93146763795284</v>
      </c>
      <c r="AA13" s="88">
        <v>112.57214325359364</v>
      </c>
      <c r="AB13" s="88">
        <v>112.25467877175124</v>
      </c>
      <c r="AC13" s="88">
        <v>111.9115626174481</v>
      </c>
      <c r="AD13" s="88">
        <v>111.57797564767272</v>
      </c>
      <c r="AE13" s="88">
        <v>111.24577729694931</v>
      </c>
      <c r="AF13" s="88">
        <v>111.12695376480696</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0.39744139582781313</v>
      </c>
      <c r="I14" s="88">
        <v>0.39026147748962259</v>
      </c>
      <c r="J14" s="88">
        <v>0.3831489788243031</v>
      </c>
      <c r="K14" s="88">
        <v>0.37603110362469933</v>
      </c>
      <c r="L14" s="88">
        <v>0.3689063806239346</v>
      </c>
      <c r="M14" s="88">
        <v>0.36888857543150083</v>
      </c>
      <c r="N14" s="88">
        <v>0.36888823294943224</v>
      </c>
      <c r="O14" s="88">
        <v>0.36888398771491293</v>
      </c>
      <c r="P14" s="88">
        <v>0.36887968979382718</v>
      </c>
      <c r="Q14" s="88">
        <v>0.35053091707999984</v>
      </c>
      <c r="R14" s="88">
        <v>0.33377005779850349</v>
      </c>
      <c r="S14" s="88">
        <v>0.3333859606155557</v>
      </c>
      <c r="T14" s="88">
        <v>0.33300836519457194</v>
      </c>
      <c r="U14" s="88">
        <v>0.33263258277237184</v>
      </c>
      <c r="V14" s="88">
        <v>0.33233252025483878</v>
      </c>
      <c r="W14" s="88">
        <v>0.33203608362141723</v>
      </c>
      <c r="X14" s="88">
        <v>0.33174853670233062</v>
      </c>
      <c r="Y14" s="88">
        <v>0.33146561342243658</v>
      </c>
      <c r="Z14" s="88">
        <v>0.33119755617092816</v>
      </c>
      <c r="AA14" s="88">
        <v>0.33091746690551649</v>
      </c>
      <c r="AB14" s="88">
        <v>0.31190734461214464</v>
      </c>
      <c r="AC14" s="88">
        <v>0.31162917462723916</v>
      </c>
      <c r="AD14" s="88">
        <v>0.31135313476169491</v>
      </c>
      <c r="AE14" s="88">
        <v>0.31107906727422435</v>
      </c>
      <c r="AF14" s="88">
        <v>0.31080683147270016</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177.90744542608851</v>
      </c>
      <c r="I15" s="88">
        <v>172.66774474170339</v>
      </c>
      <c r="J15" s="88">
        <v>165.98945408929964</v>
      </c>
      <c r="K15" s="88">
        <v>159.21685370818059</v>
      </c>
      <c r="L15" s="88">
        <v>150.32873754830925</v>
      </c>
      <c r="M15" s="88">
        <v>148.50399830245942</v>
      </c>
      <c r="N15" s="88">
        <v>146.63412038139822</v>
      </c>
      <c r="O15" s="88">
        <v>144.97011470718712</v>
      </c>
      <c r="P15" s="88">
        <v>143.33913400508507</v>
      </c>
      <c r="Q15" s="88">
        <v>134.69763834388041</v>
      </c>
      <c r="R15" s="88">
        <v>126.85127324530254</v>
      </c>
      <c r="S15" s="88">
        <v>125.33570786052215</v>
      </c>
      <c r="T15" s="88">
        <v>123.85459691121061</v>
      </c>
      <c r="U15" s="88">
        <v>122.39753644496453</v>
      </c>
      <c r="V15" s="88">
        <v>121.34346667809339</v>
      </c>
      <c r="W15" s="88">
        <v>120.30503349056264</v>
      </c>
      <c r="X15" s="88">
        <v>119.32211267421194</v>
      </c>
      <c r="Y15" s="88">
        <v>118.35744913120294</v>
      </c>
      <c r="Z15" s="88">
        <v>117.46053593776485</v>
      </c>
      <c r="AA15" s="88">
        <v>116.50759024517851</v>
      </c>
      <c r="AB15" s="88">
        <v>108.95651650001062</v>
      </c>
      <c r="AC15" s="88">
        <v>108.06752806121388</v>
      </c>
      <c r="AD15" s="88">
        <v>107.18982487086782</v>
      </c>
      <c r="AE15" s="88">
        <v>106.32837229175412</v>
      </c>
      <c r="AF15" s="88">
        <v>105.48013244869884</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1.4850354281377731</v>
      </c>
      <c r="I16" s="88">
        <v>1.5343072074896911</v>
      </c>
      <c r="J16" s="88">
        <v>1.6036230591162159</v>
      </c>
      <c r="K16" s="88">
        <v>1.6769297213653822</v>
      </c>
      <c r="L16" s="88">
        <v>1.7869418368470731</v>
      </c>
      <c r="M16" s="88">
        <v>1.8335057591585566</v>
      </c>
      <c r="N16" s="88">
        <v>1.8790457862766894</v>
      </c>
      <c r="O16" s="88">
        <v>1.9236860307630566</v>
      </c>
      <c r="P16" s="88">
        <v>1.9674032142253437</v>
      </c>
      <c r="Q16" s="88">
        <v>2.0102575629308204</v>
      </c>
      <c r="R16" s="88">
        <v>2.0522983585229562</v>
      </c>
      <c r="S16" s="88">
        <v>2.0935244254408252</v>
      </c>
      <c r="T16" s="88">
        <v>2.1340720463554086</v>
      </c>
      <c r="U16" s="88">
        <v>2.1741512303416584</v>
      </c>
      <c r="V16" s="88">
        <v>2.2058149524152499</v>
      </c>
      <c r="W16" s="88">
        <v>2.2369347036114831</v>
      </c>
      <c r="X16" s="88">
        <v>2.2670064953738018</v>
      </c>
      <c r="Y16" s="88">
        <v>2.2964909239287841</v>
      </c>
      <c r="Z16" s="88">
        <v>2.3243445052206875</v>
      </c>
      <c r="AA16" s="88">
        <v>2.3532966526990764</v>
      </c>
      <c r="AB16" s="88">
        <v>2.383575586773373</v>
      </c>
      <c r="AC16" s="88">
        <v>2.4119777869399535</v>
      </c>
      <c r="AD16" s="88">
        <v>2.439977912739125</v>
      </c>
      <c r="AE16" s="88">
        <v>2.4675975832051429</v>
      </c>
      <c r="AF16" s="88">
        <v>2.4948571430905022</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0.72750744838875259</v>
      </c>
      <c r="I17" s="95">
        <v>0.74184999992426959</v>
      </c>
      <c r="J17" s="95">
        <v>0.7574869639950973</v>
      </c>
      <c r="K17" s="95">
        <v>0.77234285292878291</v>
      </c>
      <c r="L17" s="95">
        <v>0.78922719107060924</v>
      </c>
      <c r="M17" s="95">
        <v>0.79895283432671638</v>
      </c>
      <c r="N17" s="95">
        <v>0.80741582984017135</v>
      </c>
      <c r="O17" s="95">
        <v>0.81624732002508482</v>
      </c>
      <c r="P17" s="95">
        <v>0.82445065449554789</v>
      </c>
      <c r="Q17" s="95">
        <v>0.8321145335547584</v>
      </c>
      <c r="R17" s="95">
        <v>0.83927762978434761</v>
      </c>
      <c r="S17" s="95">
        <v>0.84597318194897142</v>
      </c>
      <c r="T17" s="95">
        <v>0.85224050636106463</v>
      </c>
      <c r="U17" s="95">
        <v>0.85812008062921841</v>
      </c>
      <c r="V17" s="95">
        <v>0.8632108525936466</v>
      </c>
      <c r="W17" s="95">
        <v>0.86799269906099752</v>
      </c>
      <c r="X17" s="95">
        <v>0.87257880414066102</v>
      </c>
      <c r="Y17" s="95">
        <v>0.87688775296723975</v>
      </c>
      <c r="Z17" s="95">
        <v>0.88090214525302069</v>
      </c>
      <c r="AA17" s="95">
        <v>0.88475405382659811</v>
      </c>
      <c r="AB17" s="95">
        <v>0.88847451302987424</v>
      </c>
      <c r="AC17" s="95">
        <v>0.89189922226321283</v>
      </c>
      <c r="AD17" s="95">
        <v>0.89510329081178008</v>
      </c>
      <c r="AE17" s="95">
        <v>0.89814635375182705</v>
      </c>
      <c r="AF17" s="95">
        <v>0.90101634834974043</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20" t="s">
        <v>341</v>
      </c>
      <c r="C29" s="121"/>
      <c r="D29" s="121"/>
      <c r="E29" s="121"/>
      <c r="F29" s="121"/>
      <c r="G29" s="121"/>
      <c r="H29" s="121"/>
      <c r="I29" s="122"/>
    </row>
    <row r="30" spans="2:88" x14ac:dyDescent="0.35"/>
    <row r="31" spans="2:88" s="6" customFormat="1" x14ac:dyDescent="0.35">
      <c r="B31" s="52" t="s">
        <v>331</v>
      </c>
      <c r="C31" s="123" t="s">
        <v>329</v>
      </c>
      <c r="D31" s="123"/>
      <c r="E31" s="123"/>
      <c r="F31" s="123"/>
      <c r="G31" s="123"/>
      <c r="H31" s="123"/>
      <c r="I31" s="123"/>
    </row>
    <row r="32" spans="2:88" s="6" customFormat="1" ht="59.65" customHeight="1" x14ac:dyDescent="0.35">
      <c r="B32" s="53">
        <v>1</v>
      </c>
      <c r="C32" s="116" t="s">
        <v>231</v>
      </c>
      <c r="D32" s="103"/>
      <c r="E32" s="103"/>
      <c r="F32" s="103"/>
      <c r="G32" s="103"/>
      <c r="H32" s="103"/>
      <c r="I32" s="103"/>
    </row>
    <row r="33" spans="2:9" s="6" customFormat="1" ht="54" customHeight="1" x14ac:dyDescent="0.35">
      <c r="B33" s="53">
        <v>2</v>
      </c>
      <c r="C33" s="116" t="s">
        <v>233</v>
      </c>
      <c r="D33" s="103"/>
      <c r="E33" s="103"/>
      <c r="F33" s="103"/>
      <c r="G33" s="103"/>
      <c r="H33" s="103"/>
      <c r="I33" s="103"/>
    </row>
    <row r="34" spans="2:9" s="6" customFormat="1" ht="58.15" customHeight="1" x14ac:dyDescent="0.35">
      <c r="B34" s="53">
        <v>3</v>
      </c>
      <c r="C34" s="116" t="s">
        <v>235</v>
      </c>
      <c r="D34" s="103"/>
      <c r="E34" s="103"/>
      <c r="F34" s="103"/>
      <c r="G34" s="103"/>
      <c r="H34" s="103"/>
      <c r="I34" s="103"/>
    </row>
    <row r="35" spans="2:9" s="6" customFormat="1" ht="61.15" customHeight="1" x14ac:dyDescent="0.35">
      <c r="B35" s="53">
        <v>4</v>
      </c>
      <c r="C35" s="116" t="s">
        <v>238</v>
      </c>
      <c r="D35" s="103"/>
      <c r="E35" s="103"/>
      <c r="F35" s="103"/>
      <c r="G35" s="103"/>
      <c r="H35" s="103"/>
      <c r="I35" s="103"/>
    </row>
    <row r="36" spans="2:9" s="6" customFormat="1" ht="58.5" customHeight="1" x14ac:dyDescent="0.35">
      <c r="B36" s="53">
        <v>5</v>
      </c>
      <c r="C36" s="116" t="s">
        <v>240</v>
      </c>
      <c r="D36" s="103"/>
      <c r="E36" s="103"/>
      <c r="F36" s="103"/>
      <c r="G36" s="103"/>
      <c r="H36" s="103"/>
      <c r="I36" s="103"/>
    </row>
    <row r="37" spans="2:9" s="6" customFormat="1" ht="75.400000000000006" customHeight="1" x14ac:dyDescent="0.35">
      <c r="B37" s="53">
        <v>6</v>
      </c>
      <c r="C37" s="116" t="s">
        <v>242</v>
      </c>
      <c r="D37" s="103"/>
      <c r="E37" s="103"/>
      <c r="F37" s="103"/>
      <c r="G37" s="103"/>
      <c r="H37" s="103"/>
      <c r="I37" s="103"/>
    </row>
    <row r="38" spans="2:9" s="6" customFormat="1" ht="61.5" customHeight="1" x14ac:dyDescent="0.35">
      <c r="B38" s="53">
        <v>7</v>
      </c>
      <c r="C38" s="116" t="s">
        <v>244</v>
      </c>
      <c r="D38" s="103"/>
      <c r="E38" s="103"/>
      <c r="F38" s="103"/>
      <c r="G38" s="103"/>
      <c r="H38" s="103"/>
      <c r="I38" s="103"/>
    </row>
    <row r="39" spans="2:9" s="6" customFormat="1" ht="75.400000000000006" customHeight="1" x14ac:dyDescent="0.35">
      <c r="B39" s="53">
        <v>8</v>
      </c>
      <c r="C39" s="116" t="s">
        <v>246</v>
      </c>
      <c r="D39" s="103"/>
      <c r="E39" s="103"/>
      <c r="F39" s="103"/>
      <c r="G39" s="103"/>
      <c r="H39" s="103"/>
      <c r="I39" s="103"/>
    </row>
    <row r="40" spans="2:9" s="6" customFormat="1" ht="66" customHeight="1" x14ac:dyDescent="0.35">
      <c r="B40" s="53">
        <v>9</v>
      </c>
      <c r="C40" s="116" t="s">
        <v>248</v>
      </c>
      <c r="D40" s="103"/>
      <c r="E40" s="103"/>
      <c r="F40" s="103"/>
      <c r="G40" s="103"/>
      <c r="H40" s="103"/>
      <c r="I40" s="103"/>
    </row>
    <row r="41" spans="2:9" s="6" customFormat="1" ht="54.4" customHeight="1" x14ac:dyDescent="0.35">
      <c r="B41" s="53">
        <v>10</v>
      </c>
      <c r="C41" s="116" t="s">
        <v>250</v>
      </c>
      <c r="D41" s="103"/>
      <c r="E41" s="103"/>
      <c r="F41" s="103"/>
      <c r="G41" s="103"/>
      <c r="H41" s="103"/>
      <c r="I41" s="103"/>
    </row>
    <row r="42" spans="2:9" s="6" customFormat="1" ht="57.4" customHeight="1" x14ac:dyDescent="0.35">
      <c r="B42" s="53">
        <v>11</v>
      </c>
      <c r="C42" s="116" t="s">
        <v>252</v>
      </c>
      <c r="D42" s="103"/>
      <c r="E42" s="103"/>
      <c r="F42" s="103"/>
      <c r="G42" s="103"/>
      <c r="H42" s="103"/>
      <c r="I42" s="103"/>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 ref="B1:F1"/>
    <mergeCell ref="B3:C3"/>
    <mergeCell ref="B4:C4"/>
    <mergeCell ref="D3:F3"/>
    <mergeCell ref="D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Cheveley</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1.3861709663712469</v>
      </c>
      <c r="I7" s="88">
        <v>1.3671711716672039</v>
      </c>
      <c r="J7" s="88">
        <v>1.355571548835075</v>
      </c>
      <c r="K7" s="88">
        <v>1.346087463790363</v>
      </c>
      <c r="L7" s="88">
        <v>1.3493162354989205</v>
      </c>
      <c r="M7" s="88">
        <v>1.3425664204858581</v>
      </c>
      <c r="N7" s="88">
        <v>1.3357115596552067</v>
      </c>
      <c r="O7" s="88">
        <v>1.3290906106118534</v>
      </c>
      <c r="P7" s="88">
        <v>1.3227885932636636</v>
      </c>
      <c r="Q7" s="88">
        <v>1.2827068174978287</v>
      </c>
      <c r="R7" s="88">
        <v>1.2626401120304851</v>
      </c>
      <c r="S7" s="88">
        <v>1.2589005073542556</v>
      </c>
      <c r="T7" s="88">
        <v>1.2561790889740521</v>
      </c>
      <c r="U7" s="88">
        <v>1.253977200184949</v>
      </c>
      <c r="V7" s="88">
        <v>1.2468102435736439</v>
      </c>
      <c r="W7" s="88">
        <v>1.2399339150121846</v>
      </c>
      <c r="X7" s="88">
        <v>1.2336696360309887</v>
      </c>
      <c r="Y7" s="88">
        <v>1.2277123864342319</v>
      </c>
      <c r="Z7" s="88">
        <v>1.222160374764514</v>
      </c>
      <c r="AA7" s="88">
        <v>1.2149189435596719</v>
      </c>
      <c r="AB7" s="88">
        <v>1.1930008986322542</v>
      </c>
      <c r="AC7" s="88">
        <v>1.1878633661007294</v>
      </c>
      <c r="AD7" s="88">
        <v>1.1833542519297102</v>
      </c>
      <c r="AE7" s="88">
        <v>1.1791327256253399</v>
      </c>
      <c r="AF7" s="88">
        <v>1.1764942466517547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1.638780246805096</v>
      </c>
      <c r="I8" s="88">
        <v>1.638780246805096</v>
      </c>
      <c r="J8" s="88">
        <v>1.5423814087577372</v>
      </c>
      <c r="K8" s="88">
        <v>1.5423814087577372</v>
      </c>
      <c r="L8" s="88">
        <v>1.5531848946156614</v>
      </c>
      <c r="M8" s="88">
        <v>1.2531848946156616</v>
      </c>
      <c r="N8" s="88">
        <v>1.2531848946156616</v>
      </c>
      <c r="O8" s="88">
        <v>1.2531848946156616</v>
      </c>
      <c r="P8" s="88">
        <v>1.2531848946156616</v>
      </c>
      <c r="Q8" s="88">
        <v>1.2531848946156616</v>
      </c>
      <c r="R8" s="88">
        <v>1.2531848946156616</v>
      </c>
      <c r="S8" s="88">
        <v>1.2531848946156616</v>
      </c>
      <c r="T8" s="88">
        <v>1.2531848946156616</v>
      </c>
      <c r="U8" s="88">
        <v>1.2531848946156616</v>
      </c>
      <c r="V8" s="88">
        <v>1.2531848946156616</v>
      </c>
      <c r="W8" s="88">
        <v>1.2531848946156616</v>
      </c>
      <c r="X8" s="88">
        <v>1.2531848946156616</v>
      </c>
      <c r="Y8" s="88">
        <v>1.2531848946156616</v>
      </c>
      <c r="Z8" s="88">
        <v>1.2531848946156616</v>
      </c>
      <c r="AA8" s="88">
        <v>1.2531848946156616</v>
      </c>
      <c r="AB8" s="88">
        <v>1.2531848946156616</v>
      </c>
      <c r="AC8" s="88">
        <v>1.2531848946156616</v>
      </c>
      <c r="AD8" s="88">
        <v>1.2531848946156616</v>
      </c>
      <c r="AE8" s="88">
        <v>1.2531848946156616</v>
      </c>
      <c r="AF8" s="88">
        <v>1.2531848946156616</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1.638780246805096</v>
      </c>
      <c r="I9" s="88">
        <v>1.638780246805096</v>
      </c>
      <c r="J9" s="88">
        <v>1.5423814087577372</v>
      </c>
      <c r="K9" s="88">
        <v>1.5423814087577372</v>
      </c>
      <c r="L9" s="88">
        <v>1.5531848946156614</v>
      </c>
      <c r="M9" s="88">
        <v>1.4124405267156617</v>
      </c>
      <c r="N9" s="88">
        <v>1.4070810364156616</v>
      </c>
      <c r="O9" s="88">
        <v>1.4009901812156615</v>
      </c>
      <c r="P9" s="88">
        <v>1.3963013419156616</v>
      </c>
      <c r="Q9" s="88">
        <v>1.3589686536156615</v>
      </c>
      <c r="R9" s="88">
        <v>1.3588473681156616</v>
      </c>
      <c r="S9" s="88">
        <v>1.3588473681156616</v>
      </c>
      <c r="T9" s="88">
        <v>1.3588473681156616</v>
      </c>
      <c r="U9" s="88">
        <v>1.3588473681156616</v>
      </c>
      <c r="V9" s="88">
        <v>1.3588473681156616</v>
      </c>
      <c r="W9" s="88">
        <v>1.3588473681156616</v>
      </c>
      <c r="X9" s="88">
        <v>1.3588473681156616</v>
      </c>
      <c r="Y9" s="88">
        <v>1.3588473681156616</v>
      </c>
      <c r="Z9" s="88">
        <v>1.3588473681156616</v>
      </c>
      <c r="AA9" s="88">
        <v>1.3588473681156616</v>
      </c>
      <c r="AB9" s="88">
        <v>1.3588473681156616</v>
      </c>
      <c r="AC9" s="88">
        <v>1.3588473681156616</v>
      </c>
      <c r="AD9" s="88">
        <v>1.3588473681156616</v>
      </c>
      <c r="AE9" s="88">
        <v>1.3588473681156616</v>
      </c>
      <c r="AF9" s="88">
        <v>1.3588473681156616</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6.3132273377788997E-2</v>
      </c>
      <c r="I10" s="88">
        <v>6.4936542321548996E-2</v>
      </c>
      <c r="J10" s="88">
        <v>6.5562662685989995E-2</v>
      </c>
      <c r="K10" s="88">
        <v>6.6973443159711002E-2</v>
      </c>
      <c r="L10" s="88">
        <v>6.8350627027614005E-2</v>
      </c>
      <c r="M10" s="88">
        <v>6.9874106175134995E-2</v>
      </c>
      <c r="N10" s="88">
        <v>7.1369476740667001E-2</v>
      </c>
      <c r="O10" s="88">
        <v>7.1899570558943998E-2</v>
      </c>
      <c r="P10" s="88">
        <v>7.3512748631695005E-2</v>
      </c>
      <c r="Q10" s="88">
        <v>7.6261836091433999E-2</v>
      </c>
      <c r="R10" s="88">
        <v>7.7908573804687006E-2</v>
      </c>
      <c r="S10" s="88">
        <v>7.7997669187209004E-2</v>
      </c>
      <c r="T10" s="88">
        <v>8.0238492216012994E-2</v>
      </c>
      <c r="U10" s="88">
        <v>8.2467258771057997E-2</v>
      </c>
      <c r="V10" s="88">
        <v>8.3552161079797002E-2</v>
      </c>
      <c r="W10" s="88">
        <v>8.4307617294471004E-2</v>
      </c>
      <c r="X10" s="88">
        <v>8.6276630486080003E-2</v>
      </c>
      <c r="Y10" s="88">
        <v>8.8299058224518001E-2</v>
      </c>
      <c r="Z10" s="88">
        <v>9.0012656797798005E-2</v>
      </c>
      <c r="AA10" s="88">
        <v>9.0834209216954995E-2</v>
      </c>
      <c r="AB10" s="88">
        <v>8.7031799305145846E-2</v>
      </c>
      <c r="AC10" s="88">
        <v>8.6831834362162547E-2</v>
      </c>
      <c r="AD10" s="88">
        <v>8.6670986500679947E-2</v>
      </c>
      <c r="AE10" s="88">
        <v>8.6529537102584667E-2</v>
      </c>
      <c r="AF10" s="88">
        <v>8.6408124340828882E-2</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0.18947700705606013</v>
      </c>
      <c r="I11" s="95">
        <v>0.20667253281634312</v>
      </c>
      <c r="J11" s="95">
        <v>0.1212471972366722</v>
      </c>
      <c r="K11" s="95">
        <v>0.12932050180766319</v>
      </c>
      <c r="L11" s="95">
        <v>0.13551803208912688</v>
      </c>
      <c r="M11" s="95">
        <v>5.4668616855657604E-11</v>
      </c>
      <c r="N11" s="95">
        <v>1.9787907423740592E-11</v>
      </c>
      <c r="O11" s="95">
        <v>4.4864140180678191E-11</v>
      </c>
      <c r="P11" s="95">
        <v>2.0302967640439817E-11</v>
      </c>
      <c r="Q11" s="95">
        <v>2.6398883079536972E-11</v>
      </c>
      <c r="R11" s="95">
        <v>1.8298682280489545E-2</v>
      </c>
      <c r="S11" s="95">
        <v>2.1949191574197016E-2</v>
      </c>
      <c r="T11" s="95">
        <v>2.2429786925596593E-2</v>
      </c>
      <c r="U11" s="95">
        <v>2.2402909159654691E-2</v>
      </c>
      <c r="V11" s="95">
        <v>2.848496346222075E-2</v>
      </c>
      <c r="W11" s="95">
        <v>3.4605835809006003E-2</v>
      </c>
      <c r="X11" s="95">
        <v>3.8901101598592974E-2</v>
      </c>
      <c r="Y11" s="95">
        <v>4.2835923456911784E-2</v>
      </c>
      <c r="Z11" s="95">
        <v>4.6674336553349641E-2</v>
      </c>
      <c r="AA11" s="95">
        <v>5.3094215339034759E-2</v>
      </c>
      <c r="AB11" s="95">
        <v>7.8814670178261576E-2</v>
      </c>
      <c r="AC11" s="95">
        <v>8.4152167652769699E-2</v>
      </c>
      <c r="AD11" s="95">
        <v>8.8822129685271478E-2</v>
      </c>
      <c r="AE11" s="95">
        <v>9.3185105387737097E-2</v>
      </c>
      <c r="AF11" s="95">
        <v>9.5944997123078038E-2</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20" t="s">
        <v>343</v>
      </c>
      <c r="C23" s="121"/>
      <c r="D23" s="121"/>
      <c r="E23" s="121"/>
      <c r="F23" s="121"/>
      <c r="G23" s="121"/>
      <c r="H23" s="121"/>
      <c r="I23" s="122"/>
    </row>
    <row r="24" spans="2:9" x14ac:dyDescent="0.35"/>
    <row r="25" spans="2:9" s="6" customFormat="1" x14ac:dyDescent="0.35">
      <c r="B25" s="52" t="s">
        <v>331</v>
      </c>
      <c r="C25" s="123" t="s">
        <v>329</v>
      </c>
      <c r="D25" s="123"/>
      <c r="E25" s="123"/>
      <c r="F25" s="123"/>
      <c r="G25" s="123"/>
      <c r="H25" s="123"/>
      <c r="I25" s="123"/>
    </row>
    <row r="26" spans="2:9" s="6" customFormat="1" ht="76.900000000000006" customHeight="1" x14ac:dyDescent="0.35">
      <c r="B26" s="53">
        <v>1</v>
      </c>
      <c r="C26" s="116" t="s">
        <v>255</v>
      </c>
      <c r="D26" s="103"/>
      <c r="E26" s="103"/>
      <c r="F26" s="103"/>
      <c r="G26" s="103"/>
      <c r="H26" s="103"/>
      <c r="I26" s="103"/>
    </row>
    <row r="27" spans="2:9" s="6" customFormat="1" ht="54" customHeight="1" x14ac:dyDescent="0.35">
      <c r="B27" s="53">
        <v>2</v>
      </c>
      <c r="C27" s="116" t="s">
        <v>257</v>
      </c>
      <c r="D27" s="103"/>
      <c r="E27" s="103"/>
      <c r="F27" s="103"/>
      <c r="G27" s="103"/>
      <c r="H27" s="103"/>
      <c r="I27" s="103"/>
    </row>
    <row r="28" spans="2:9" s="6" customFormat="1" ht="58.15" customHeight="1" x14ac:dyDescent="0.35">
      <c r="B28" s="53">
        <v>3</v>
      </c>
      <c r="C28" s="116" t="s">
        <v>259</v>
      </c>
      <c r="D28" s="103"/>
      <c r="E28" s="103"/>
      <c r="F28" s="103"/>
      <c r="G28" s="103"/>
      <c r="H28" s="103"/>
      <c r="I28" s="103"/>
    </row>
    <row r="29" spans="2:9" s="6" customFormat="1" ht="61.15" customHeight="1" x14ac:dyDescent="0.35">
      <c r="B29" s="53">
        <v>4</v>
      </c>
      <c r="C29" s="116" t="s">
        <v>218</v>
      </c>
      <c r="D29" s="103"/>
      <c r="E29" s="103"/>
      <c r="F29" s="103"/>
      <c r="G29" s="103"/>
      <c r="H29" s="103"/>
      <c r="I29" s="103"/>
    </row>
    <row r="30" spans="2:9" s="6" customFormat="1" ht="58.5" customHeight="1" x14ac:dyDescent="0.35">
      <c r="B30" s="53">
        <v>5</v>
      </c>
      <c r="C30" s="116" t="s">
        <v>262</v>
      </c>
      <c r="D30" s="103"/>
      <c r="E30" s="103"/>
      <c r="F30" s="103"/>
      <c r="G30" s="103"/>
      <c r="H30" s="103"/>
      <c r="I30" s="103"/>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07" t="s">
        <v>2</v>
      </c>
      <c r="C3" s="108"/>
      <c r="D3" s="124" t="str">
        <f>'Cover sheet'!C5</f>
        <v>Anglian Water</v>
      </c>
      <c r="E3" s="125"/>
      <c r="F3" s="126"/>
    </row>
    <row r="4" spans="2:27" ht="15.4" thickBot="1" x14ac:dyDescent="0.4">
      <c r="B4" s="107" t="s">
        <v>327</v>
      </c>
      <c r="C4" s="108"/>
      <c r="D4" s="124" t="str">
        <f>'Cover sheet'!C6</f>
        <v>Cheveley</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394</v>
      </c>
      <c r="K7" s="88" t="s">
        <v>397</v>
      </c>
      <c r="L7" s="88" t="s">
        <v>400</v>
      </c>
      <c r="M7" s="88" t="s">
        <v>403</v>
      </c>
      <c r="N7" s="88" t="s">
        <v>404</v>
      </c>
      <c r="O7" s="88" t="s">
        <v>405</v>
      </c>
      <c r="P7" s="33"/>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395</v>
      </c>
      <c r="K8" s="91" t="s">
        <v>398</v>
      </c>
      <c r="L8" s="88" t="s">
        <v>401</v>
      </c>
      <c r="M8" s="91" t="s">
        <v>398</v>
      </c>
      <c r="N8" s="88" t="s">
        <v>401</v>
      </c>
      <c r="O8" s="91" t="s">
        <v>398</v>
      </c>
      <c r="P8" s="33"/>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396</v>
      </c>
      <c r="K9" s="88" t="s">
        <v>399</v>
      </c>
      <c r="L9" s="88" t="s">
        <v>402</v>
      </c>
      <c r="M9" s="88" t="s">
        <v>399</v>
      </c>
      <c r="N9" s="88" t="s">
        <v>402</v>
      </c>
      <c r="O9" s="88" t="s">
        <v>399</v>
      </c>
      <c r="P9" s="33"/>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393</v>
      </c>
      <c r="J10" s="88" t="s">
        <v>390</v>
      </c>
      <c r="K10" s="88" t="s">
        <v>390</v>
      </c>
      <c r="L10" s="88" t="s">
        <v>390</v>
      </c>
      <c r="M10" s="88" t="s">
        <v>390</v>
      </c>
      <c r="N10" s="88" t="s">
        <v>390</v>
      </c>
      <c r="O10" s="88" t="s">
        <v>390</v>
      </c>
      <c r="P10" s="33"/>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60</v>
      </c>
      <c r="I11" s="92" t="s">
        <v>60</v>
      </c>
      <c r="J11" s="92" t="s">
        <v>57</v>
      </c>
      <c r="K11" s="92" t="s">
        <v>57</v>
      </c>
      <c r="L11" s="92" t="s">
        <v>57</v>
      </c>
      <c r="M11" s="92" t="s">
        <v>57</v>
      </c>
      <c r="N11" s="92" t="s">
        <v>57</v>
      </c>
      <c r="O11" s="92" t="s">
        <v>57</v>
      </c>
      <c r="P11" s="33"/>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1</v>
      </c>
      <c r="I13" s="93">
        <v>1</v>
      </c>
      <c r="J13" s="93">
        <v>5.4224800289014441E-2</v>
      </c>
      <c r="K13" s="93">
        <v>1.6384458550718017E-2</v>
      </c>
      <c r="L13" s="93">
        <v>3.3978257853904834E-2</v>
      </c>
      <c r="M13" s="93">
        <v>1.9781278199120813E-2</v>
      </c>
      <c r="N13" s="93">
        <v>3.310643437361606E-3</v>
      </c>
      <c r="O13" s="93">
        <v>2.2590618536691958E-2</v>
      </c>
      <c r="P13" s="33"/>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9525.433708317385</v>
      </c>
      <c r="I14" s="88">
        <v>9525.433708317385</v>
      </c>
      <c r="J14" s="88">
        <v>439.11590374081845</v>
      </c>
      <c r="K14" s="88">
        <v>118.96879252115858</v>
      </c>
      <c r="L14" s="88">
        <v>271.37570689704432</v>
      </c>
      <c r="M14" s="88">
        <v>145.77043321124611</v>
      </c>
      <c r="N14" s="88">
        <v>31.174690846031481</v>
      </c>
      <c r="O14" s="88">
        <v>163.06824231773993</v>
      </c>
      <c r="P14" s="33"/>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5691.9092272346643</v>
      </c>
      <c r="I15" s="88">
        <v>8242.9703353320274</v>
      </c>
      <c r="J15" s="88">
        <v>581.58633929672146</v>
      </c>
      <c r="K15" s="88">
        <v>68.212039667201907</v>
      </c>
      <c r="L15" s="88">
        <v>0</v>
      </c>
      <c r="M15" s="88">
        <v>188.10743420094312</v>
      </c>
      <c r="N15" s="88">
        <v>0</v>
      </c>
      <c r="O15" s="88">
        <v>201.04672897144357</v>
      </c>
      <c r="P15" s="33"/>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653.22294167140581</v>
      </c>
      <c r="I16" s="88">
        <v>351.29750811623433</v>
      </c>
      <c r="J16" s="88">
        <v>56.082997034881373</v>
      </c>
      <c r="K16" s="88">
        <v>258.47340884649657</v>
      </c>
      <c r="L16" s="88">
        <v>85.845069280600725</v>
      </c>
      <c r="M16" s="88">
        <v>308.53035346291398</v>
      </c>
      <c r="N16" s="88">
        <v>6.7352376714743221</v>
      </c>
      <c r="O16" s="88">
        <v>336.40503760165478</v>
      </c>
      <c r="P16" s="33"/>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76.283420496900106</v>
      </c>
      <c r="K17" s="88">
        <v>60.237124908683015</v>
      </c>
      <c r="L17" s="88">
        <v>38.199402809284258</v>
      </c>
      <c r="M17" s="88">
        <v>74.47214515421031</v>
      </c>
      <c r="N17" s="88">
        <v>3.3566730652522416</v>
      </c>
      <c r="O17" s="88">
        <v>82.91661409900621</v>
      </c>
      <c r="P17" s="33"/>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73.161187366406153</v>
      </c>
      <c r="I18" s="88">
        <v>57.269849906639024</v>
      </c>
      <c r="J18" s="88">
        <v>11.228248689893553</v>
      </c>
      <c r="K18" s="88">
        <v>1.2711682700536138</v>
      </c>
      <c r="L18" s="88">
        <v>0</v>
      </c>
      <c r="M18" s="88">
        <v>1.5902256951363918</v>
      </c>
      <c r="N18" s="88">
        <v>0</v>
      </c>
      <c r="O18" s="88">
        <v>1.7231996513636507</v>
      </c>
      <c r="P18" s="33"/>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343.61858505082228</v>
      </c>
      <c r="I19" s="88">
        <v>343.61858505082228</v>
      </c>
      <c r="J19" s="88">
        <v>238.88083391328442</v>
      </c>
      <c r="K19" s="88">
        <v>68.65269842707032</v>
      </c>
      <c r="L19" s="88">
        <v>88.814412350895836</v>
      </c>
      <c r="M19" s="88">
        <v>84.849241509796599</v>
      </c>
      <c r="N19" s="88">
        <v>8.2545533985247985</v>
      </c>
      <c r="O19" s="88">
        <v>94.24915948337771</v>
      </c>
      <c r="P19" s="33"/>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6761.9119413232984</v>
      </c>
      <c r="I20" s="88">
        <v>8995.1562784057242</v>
      </c>
      <c r="J20" s="88">
        <v>964.06183943168094</v>
      </c>
      <c r="K20" s="88">
        <v>456.84644011950547</v>
      </c>
      <c r="L20" s="88">
        <v>212.8588844407808</v>
      </c>
      <c r="M20" s="88">
        <v>657.54940002300043</v>
      </c>
      <c r="N20" s="88">
        <v>18.346464135251363</v>
      </c>
      <c r="O20" s="88">
        <v>716.34073980684593</v>
      </c>
      <c r="P20" s="33"/>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66.612527714781635</v>
      </c>
      <c r="I21" s="88">
        <v>90.224425539216654</v>
      </c>
      <c r="J21" s="88">
        <v>162.58868119928147</v>
      </c>
      <c r="K21" s="88">
        <v>325.23031059054193</v>
      </c>
      <c r="L21" s="88">
        <v>45.709497547967878</v>
      </c>
      <c r="M21" s="88">
        <v>391.78722340108033</v>
      </c>
      <c r="N21" s="88">
        <v>32.37212771914708</v>
      </c>
      <c r="O21" s="88">
        <v>380.43482400657211</v>
      </c>
      <c r="P21" s="33"/>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70.987969140123838</v>
      </c>
      <c r="I22" s="88">
        <v>94.433036372415941</v>
      </c>
      <c r="J22" s="88">
        <v>219.5460996103443</v>
      </c>
      <c r="K22" s="88">
        <v>384.00527603762589</v>
      </c>
      <c r="L22" s="88">
        <v>78.436970970852641</v>
      </c>
      <c r="M22" s="88">
        <v>451.08557718978557</v>
      </c>
      <c r="N22" s="88">
        <v>58.850508657367676</v>
      </c>
      <c r="O22" s="88">
        <v>439.28893181484693</v>
      </c>
      <c r="P22" s="33"/>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5</v>
      </c>
      <c r="K23" s="90">
        <v>3</v>
      </c>
      <c r="L23" s="90">
        <v>5</v>
      </c>
      <c r="M23" s="90">
        <v>3</v>
      </c>
      <c r="N23" s="90">
        <v>5</v>
      </c>
      <c r="O23" s="90">
        <v>3</v>
      </c>
      <c r="P23" s="33"/>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3</v>
      </c>
      <c r="L24" s="94">
        <v>5</v>
      </c>
      <c r="M24" s="94">
        <v>3</v>
      </c>
      <c r="N24" s="94">
        <v>5</v>
      </c>
      <c r="O24" s="94">
        <v>3</v>
      </c>
      <c r="P24" s="20"/>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20" t="s">
        <v>342</v>
      </c>
      <c r="C36" s="121"/>
      <c r="D36" s="121"/>
      <c r="E36" s="121"/>
      <c r="F36" s="121"/>
      <c r="G36" s="121"/>
      <c r="H36" s="121"/>
      <c r="I36" s="122"/>
    </row>
    <row r="37" spans="2:9" x14ac:dyDescent="0.35"/>
    <row r="38" spans="2:9" s="6" customFormat="1" x14ac:dyDescent="0.35">
      <c r="B38" s="52" t="s">
        <v>331</v>
      </c>
      <c r="C38" s="123" t="s">
        <v>329</v>
      </c>
      <c r="D38" s="123"/>
      <c r="E38" s="123"/>
      <c r="F38" s="123"/>
      <c r="G38" s="123"/>
      <c r="H38" s="123"/>
      <c r="I38" s="123"/>
    </row>
    <row r="39" spans="2:9" s="6" customFormat="1" ht="42" customHeight="1" x14ac:dyDescent="0.35">
      <c r="B39" s="53">
        <v>1</v>
      </c>
      <c r="C39" s="116" t="s">
        <v>366</v>
      </c>
      <c r="D39" s="103"/>
      <c r="E39" s="103"/>
      <c r="F39" s="103"/>
      <c r="G39" s="103"/>
      <c r="H39" s="103"/>
      <c r="I39" s="103"/>
    </row>
    <row r="40" spans="2:9" s="6" customFormat="1" ht="25.5" customHeight="1" x14ac:dyDescent="0.35">
      <c r="B40" s="53">
        <v>2</v>
      </c>
      <c r="C40" s="116" t="s">
        <v>269</v>
      </c>
      <c r="D40" s="103"/>
      <c r="E40" s="103"/>
      <c r="F40" s="103"/>
      <c r="G40" s="103"/>
      <c r="H40" s="103"/>
      <c r="I40" s="103"/>
    </row>
    <row r="41" spans="2:9" s="6" customFormat="1" ht="27" customHeight="1" x14ac:dyDescent="0.35">
      <c r="B41" s="53">
        <v>3</v>
      </c>
      <c r="C41" s="116" t="s">
        <v>272</v>
      </c>
      <c r="D41" s="103"/>
      <c r="E41" s="103"/>
      <c r="F41" s="103"/>
      <c r="G41" s="103"/>
      <c r="H41" s="103"/>
      <c r="I41" s="103"/>
    </row>
    <row r="42" spans="2:9" s="6" customFormat="1" ht="40.5" customHeight="1" x14ac:dyDescent="0.35">
      <c r="B42" s="53">
        <v>4</v>
      </c>
      <c r="C42" s="116" t="s">
        <v>276</v>
      </c>
      <c r="D42" s="103"/>
      <c r="E42" s="103"/>
      <c r="F42" s="103"/>
      <c r="G42" s="103"/>
      <c r="H42" s="103"/>
      <c r="I42" s="103"/>
    </row>
    <row r="43" spans="2:9" s="6" customFormat="1" ht="40.5" customHeight="1" x14ac:dyDescent="0.35">
      <c r="B43" s="53">
        <v>5</v>
      </c>
      <c r="C43" s="116" t="s">
        <v>279</v>
      </c>
      <c r="D43" s="103"/>
      <c r="E43" s="103"/>
      <c r="F43" s="103"/>
      <c r="G43" s="103"/>
      <c r="H43" s="103"/>
      <c r="I43" s="103"/>
    </row>
    <row r="44" spans="2:9" s="6" customFormat="1" ht="50.65" customHeight="1" x14ac:dyDescent="0.35">
      <c r="B44" s="53">
        <v>6</v>
      </c>
      <c r="C44" s="116" t="s">
        <v>367</v>
      </c>
      <c r="D44" s="103"/>
      <c r="E44" s="103"/>
      <c r="F44" s="103"/>
      <c r="G44" s="103"/>
      <c r="H44" s="103"/>
      <c r="I44" s="103"/>
    </row>
    <row r="45" spans="2:9" s="6" customFormat="1" ht="27.4" customHeight="1" x14ac:dyDescent="0.35">
      <c r="B45" s="53">
        <v>7</v>
      </c>
      <c r="C45" s="116" t="s">
        <v>282</v>
      </c>
      <c r="D45" s="103"/>
      <c r="E45" s="103"/>
      <c r="F45" s="103"/>
      <c r="G45" s="103"/>
      <c r="H45" s="103"/>
      <c r="I45" s="103"/>
    </row>
    <row r="46" spans="2:9" s="6" customFormat="1" ht="37.15" customHeight="1" x14ac:dyDescent="0.35">
      <c r="B46" s="53">
        <v>8</v>
      </c>
      <c r="C46" s="116" t="s">
        <v>370</v>
      </c>
      <c r="D46" s="103"/>
      <c r="E46" s="103"/>
      <c r="F46" s="103"/>
      <c r="G46" s="103"/>
      <c r="H46" s="103"/>
      <c r="I46" s="103"/>
    </row>
    <row r="47" spans="2:9" s="6" customFormat="1" ht="31.5" customHeight="1" x14ac:dyDescent="0.35">
      <c r="B47" s="53">
        <v>9</v>
      </c>
      <c r="C47" s="116" t="s">
        <v>371</v>
      </c>
      <c r="D47" s="103"/>
      <c r="E47" s="103"/>
      <c r="F47" s="103"/>
      <c r="G47" s="103"/>
      <c r="H47" s="103"/>
      <c r="I47" s="103"/>
    </row>
    <row r="48" spans="2:9" s="6" customFormat="1" ht="28.9" customHeight="1" x14ac:dyDescent="0.35">
      <c r="B48" s="53">
        <v>10</v>
      </c>
      <c r="C48" s="116" t="s">
        <v>372</v>
      </c>
      <c r="D48" s="103"/>
      <c r="E48" s="103"/>
      <c r="F48" s="103"/>
      <c r="G48" s="103"/>
      <c r="H48" s="103"/>
      <c r="I48" s="103"/>
    </row>
    <row r="49" spans="2:9" s="6" customFormat="1" ht="33" customHeight="1" x14ac:dyDescent="0.35">
      <c r="B49" s="53">
        <v>11</v>
      </c>
      <c r="C49" s="116" t="s">
        <v>373</v>
      </c>
      <c r="D49" s="103"/>
      <c r="E49" s="103"/>
      <c r="F49" s="103"/>
      <c r="G49" s="103"/>
      <c r="H49" s="103"/>
      <c r="I49" s="103"/>
    </row>
    <row r="50" spans="2:9" s="6" customFormat="1" ht="59.65" customHeight="1" x14ac:dyDescent="0.35">
      <c r="B50" s="53">
        <v>12</v>
      </c>
      <c r="C50" s="116" t="s">
        <v>374</v>
      </c>
      <c r="D50" s="103"/>
      <c r="E50" s="103"/>
      <c r="F50" s="103"/>
      <c r="G50" s="103"/>
      <c r="H50" s="103"/>
      <c r="I50" s="103"/>
    </row>
    <row r="51" spans="2:9" s="6" customFormat="1" ht="25.5" customHeight="1" x14ac:dyDescent="0.35">
      <c r="B51" s="53">
        <v>13</v>
      </c>
      <c r="C51" s="116" t="s">
        <v>380</v>
      </c>
      <c r="D51" s="103"/>
      <c r="E51" s="103"/>
      <c r="F51" s="103"/>
      <c r="G51" s="103"/>
      <c r="H51" s="103"/>
      <c r="I51" s="103"/>
    </row>
    <row r="52" spans="2:9" s="6" customFormat="1" ht="25.9" customHeight="1" x14ac:dyDescent="0.35">
      <c r="B52" s="53">
        <v>14</v>
      </c>
      <c r="C52" s="116" t="s">
        <v>379</v>
      </c>
      <c r="D52" s="103"/>
      <c r="E52" s="103"/>
      <c r="F52" s="103"/>
      <c r="G52" s="103"/>
      <c r="H52" s="103"/>
      <c r="I52" s="103"/>
    </row>
    <row r="53" spans="2:9" s="6" customFormat="1" ht="22.9" customHeight="1" x14ac:dyDescent="0.35">
      <c r="B53" s="53">
        <v>15</v>
      </c>
      <c r="C53" s="116" t="s">
        <v>296</v>
      </c>
      <c r="D53" s="103"/>
      <c r="E53" s="103"/>
      <c r="F53" s="103"/>
      <c r="G53" s="103"/>
      <c r="H53" s="103"/>
      <c r="I53" s="103"/>
    </row>
    <row r="54" spans="2:9" s="6" customFormat="1" ht="28.9" customHeight="1" x14ac:dyDescent="0.35">
      <c r="B54" s="53">
        <v>16</v>
      </c>
      <c r="C54" s="116" t="s">
        <v>299</v>
      </c>
      <c r="D54" s="103"/>
      <c r="E54" s="103"/>
      <c r="F54" s="103"/>
      <c r="G54" s="103"/>
      <c r="H54" s="103"/>
      <c r="I54" s="103"/>
    </row>
    <row r="55" spans="2:9" s="6" customFormat="1" ht="41.65" customHeight="1" x14ac:dyDescent="0.35">
      <c r="B55" s="53">
        <v>17</v>
      </c>
      <c r="C55" s="116" t="s">
        <v>303</v>
      </c>
      <c r="D55" s="103"/>
      <c r="E55" s="103"/>
      <c r="F55" s="103"/>
      <c r="G55" s="103"/>
      <c r="H55" s="103"/>
      <c r="I55" s="103"/>
    </row>
    <row r="56" spans="2:9" s="6" customFormat="1" ht="58.5" customHeight="1" x14ac:dyDescent="0.35">
      <c r="B56" s="53">
        <v>18</v>
      </c>
      <c r="C56" s="116" t="s">
        <v>306</v>
      </c>
      <c r="D56" s="103"/>
      <c r="E56" s="103"/>
      <c r="F56" s="103"/>
      <c r="G56" s="103"/>
      <c r="H56" s="103"/>
      <c r="I56" s="103"/>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C56:I56"/>
    <mergeCell ref="C40:I40"/>
    <mergeCell ref="C41:I41"/>
    <mergeCell ref="C42:I42"/>
    <mergeCell ref="C43:I43"/>
    <mergeCell ref="C45:I45"/>
    <mergeCell ref="C46:I46"/>
    <mergeCell ref="C47:I47"/>
    <mergeCell ref="C50:I50"/>
    <mergeCell ref="C48:I48"/>
    <mergeCell ref="C49:I49"/>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3.xml><?xml version="1.0" encoding="utf-8"?>
<ds:datastoreItem xmlns:ds="http://schemas.openxmlformats.org/officeDocument/2006/customXml" ds:itemID="{B1B2048F-7ABB-4F3E-A133-DD04593E2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2022-11-28T14:56:14Z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