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42A716F0-F5A0-42E4-B8FE-DB255E25B98E}" xr6:coauthVersionLast="47" xr6:coauthVersionMax="47" xr10:uidLastSave="{73201BA3-028C-4C65-A842-A07ECC242C2A}"/>
  <bookViews>
    <workbookView xWindow="40920" yWindow="5685" windowWidth="29040" windowHeight="16440"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<sst xmlns="http://schemas.openxmlformats.org/spreadsheetml/2006/main" count="1065" uniqueCount="426">
  <si>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</si>
  <si>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</si>
  <si>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</si>
  <si>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</si>
  <si>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</si>
  <si>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</si>
  <si>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</si>
  <si>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</si>
  <si>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</si>
  <si>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</si>
  <si>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</si>
  <si>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</si>
  <si>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</si>
  <si>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</si>
  <si>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</si>
  <si>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</si>
  <si>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</si>
  <si>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</si>
  <si>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</si>
  <si>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</si>
  <si>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</si>
  <si>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</si>
  <si>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</si>
  <si>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</si>
  <si>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</si>
  <si>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</si>
  <si>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</si>
  <si>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</si>
  <si>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</si>
  <si>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</si>
  <si>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</si>
  <si>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</si>
  <si>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</si>
  <si>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</si>
  <si>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</si>
  <si>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</si>
  <si>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</si>
  <si>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</si>
  <si>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</si>
  <si>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</si>
  <si>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</si>
  <si>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</si>
  <si>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</si>
  <si>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</si>
  <si>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</si>
  <si>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</si>
  <si>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</si>
  <si>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</si>
  <si>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</si>
  <si>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</si>
  <si>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</si>
  <si>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</si>
  <si>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</si>
  <si>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</si>
  <si>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</si>
  <si>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</si>
  <si>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</si>
  <si>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</si>
  <si>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</si>
  <si>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</si>
  <si>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</si>
  <si>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</si>
  <si>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</si>
  <si>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</si>
  <si>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</si>
  <si>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</si>
  <si>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</si>
  <si>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</si>
  <si>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</si>
  <si>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</si>
  <si>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</si>
  <si>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</si>
  <si>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</si>
  <si>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</si>
  <si>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</si>
  <si>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</si>
  <si>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</si>
  <si>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</si>
  <si>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</si>
  <si>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</si>
  <si>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</si>
  <si>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</si>
  <si>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</si>
  <si>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</si>
  <si>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</si>
  <si>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</si>
  <si>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</si>
  <si>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</si>
  <si>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</si>
  <si>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</si>
  <si>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</si>
  <si>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</si>
  <si>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</si>
  <si>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</si>
  <si>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</si>
  <si>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</si>
  <si>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</si>
  <si>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</si>
  <si>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</si>
  <si>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</si>
  <si>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</si>
  <si>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</si>
  <si>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</si>
  <si>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</si>
  <si>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</si>
  <si>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</si>
  <si>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</si>
  <si>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</si>
  <si>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</si>
  <si>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</si>
  <si>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</si>
  <si>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</si>
  <si>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</si>
  <si>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</si>
  <si>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</si>
  <si>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</si>
  <si>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</si>
  <si>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</si>
  <si>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</si>
  <si>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</si>
  <si>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</si>
  <si>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</si>
  <si>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</si>
  <si>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</si>
  <si>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</si>
  <si>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</si>
  <si>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</si>
  <si>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</si>
  <si>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</si>
  <si>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</si>
  <si>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</si>
  <si>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</si>
  <si>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</si>
  <si>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</si>
  <si>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</si>
  <si>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</si>
  <si>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</si>
  <si>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</si>
  <si>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</si>
  <si>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</si>
  <si>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</si>
  <si>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</si>
  <si>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</si>
  <si>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</si>
  <si>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</si>
  <si>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</si>
  <si>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</si>
  <si>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</si>
  <si>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</si>
  <si>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</si>
  <si>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</si>
  <si>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</si>
  <si>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</si>
  <si>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</si>
  <si>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</si>
  <si>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</si>
  <si>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</si>
  <si>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</si>
  <si>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</si>
  <si>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</si>
  <si>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</si>
  <si>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</si>
  <si>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</si>
  <si>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</si>
  <si>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</si>
  <si>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</si>
  <si>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</si>
  <si>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</si>
  <si>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</si>
  <si>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</si>
  <si>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</si>
  <si>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</si>
  <si>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</si>
  <si>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</si>
  <si>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</si>
  <si>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</si>
  <si>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</si>
  <si>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</si>
  <si>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</si>
  <si>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</si>
  <si>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</si>
  <si>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</si>
  <si>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</si>
  <si>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</si>
  <si>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</si>
  <si>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</si>
  <si>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</si>
  <si>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</si>
  <si>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</si>
  <si>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</si>
  <si>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</si>
  <si>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</si>
  <si>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</si>
  <si>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</si>
  <si>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</si>
  <si>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</si>
  <si>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</si>
  <si>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</si>
  <si>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</si>
  <si>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</si>
  <si>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</si>
  <si>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</si>
  <si>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</si>
  <si>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</si>
  <si>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</si>
  <si>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</si>
  <si>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</si>
  <si>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</si>
  <si>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</si>
  <si>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</si>
  <si>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</si>
  <si>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</si>
  <si>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</si>
  <si>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</si>
  <si>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</si>
  <si>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</si>
  <si>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</si>
  <si>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</si>
  <si>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</si>
  <si>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</si>
  <si>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</si>
  <si>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</si>
  <si>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</si>
  <si>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</si>
  <si>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</si>
  <si>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</si>
  <si>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</si>
  <si>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</si>
  <si>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</si>
  <si>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</si>
  <si>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</si>
  <si>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</si>
  <si>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</si>
  <si>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</si>
  <si>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</si>
  <si>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</si>
  <si>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</si>
  <si>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</si>
  <si>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</si>
  <si>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</si>
  <si>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</si>
  <si>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</si>
  <si>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</si>
  <si>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</si>
  <si>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</si>
  <si>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</si>
  <si>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</si>
  <si>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</si>
  <si>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</si>
  <si>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</si>
  <si>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</si>
  <si>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</si>
  <si>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</si>
  <si>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</si>
  <si>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</si>
  <si>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</si>
  <si>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</si>
  <si>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</si>
  <si>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</si>
  <si>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</si>
  <si>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</si>
  <si>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</si>
  <si>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</si>
  <si>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</si>
  <si>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</si>
  <si>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</si>
  <si>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</si>
  <si>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</si>
  <si>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</si>
  <si>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</si>
  <si>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</si>
  <si>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</si>
  <si>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</si>
  <si>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</si>
  <si>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</si>
  <si>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</si>
  <si>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</si>
  <si>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</si>
  <si>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</si>
  <si>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</si>
  <si>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</si>
  <si>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</si>
  <si>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</si>
  <si>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</si>
  <si>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</si>
  <si>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</si>
  <si>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</si>
  <si>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</si>
  <si>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</si>
  <si>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</si>
  <si>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</si>
  <si>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</si>
  <si>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</si>
  <si>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</si>
  <si>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</si>
  <si>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</si>
  <si>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</si>
  <si>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</si>
  <si>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</si>
  <si>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</si>
  <si>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</si>
  <si>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</si>
  <si>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</si>
  <si>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</si>
  <si>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</si>
  <si>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</si>
  <si>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</si>
  <si>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</si>
  <si>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</si>
  <si>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</si>
  <si>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</si>
  <si>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</si>
  <si>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</si>
  <si>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</si>
  <si>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</si>
  <si>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</si>
  <si>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</si>
  <si>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</si>
  <si>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</si>
  <si>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</si>
  <si>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</si>
  <si>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</si>
  <si>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</si>
  <si>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</si>
  <si>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</si>
  <si>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</si>
  <si>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</si>
  <si>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</si>
  <si>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</si>
  <si>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</si>
  <si>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</si>
  <si>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</si>
  <si>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</si>
  <si>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</si>
  <si>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</si>
  <si>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</si>
  <si>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</si>
  <si>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</si>
  <si>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</si>
  <si>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</si>
  <si>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</si>
  <si>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</si>
  <si>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</si>
  <si>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</si>
  <si>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</si>
  <si>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</si>
  <si>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</si>
  <si>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</si>
  <si>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</si>
  <si>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</si>
  <si>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</si>
  <si>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</si>
  <si>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</si>
  <si>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</si>
  <si>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</si>
  <si>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</si>
  <si>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</si>
  <si>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</si>
  <si>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</si>
  <si>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</si>
  <si>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</si>
  <si>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</si>
  <si>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</si>
  <si>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</si>
  <si>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</si>
  <si>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</si>
  <si>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</si>
  <si>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</si>
  <si>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</si>
  <si>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</si>
  <si>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</si>
  <si>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</si>
  <si>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</si>
  <si>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</si>
  <si>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</si>
  <si>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</si>
  <si>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</si>
  <si>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</si>
  <si>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</si>
  <si>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</si>
  <si>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</si>
  <si>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</si>
  <si>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</si>
  <si>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</si>
  <si>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</si>
  <si>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</si>
  <si>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</si>
  <si>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Ruthamford West WRZ to Ruthamford Central  WRZ Transfer</t>
  </si>
  <si>
    <t>RTC1</t>
  </si>
  <si>
    <t>Bulk Suply</t>
  </si>
  <si>
    <t>N</t>
  </si>
  <si>
    <t>Ruthamford South WRZ to Ruthamford Central  WRZ Transfer</t>
  </si>
  <si>
    <t>RTC2</t>
  </si>
  <si>
    <t>Y</t>
  </si>
  <si>
    <t>Ruthamford West WRZ to Ruthamford Central  WRZ Transfer (12 Ml/d)</t>
  </si>
  <si>
    <t>RTC3</t>
  </si>
  <si>
    <t>Extended Plus (medium) Option - Leakage</t>
  </si>
  <si>
    <t>RTC_LKG1</t>
  </si>
  <si>
    <t>Distribution Loss  reductions</t>
  </si>
  <si>
    <t>DMO - Distribution Loss Saving</t>
  </si>
  <si>
    <t>RTC_WSM1</t>
  </si>
  <si>
    <t>Supply pipe repairs / replacement &amp; Customer education / awareness</t>
  </si>
  <si>
    <t>DMO - Measured Efficiency Saving</t>
  </si>
  <si>
    <t>RTC_WEF2</t>
  </si>
  <si>
    <t>Other water efficiency</t>
  </si>
  <si>
    <t>DMO - Measured HH Consumption Saving</t>
  </si>
  <si>
    <t>DMO - Unmeasured Efficiency Saving</t>
  </si>
  <si>
    <t>DMO - Measured HH CSPL</t>
  </si>
  <si>
    <t>Ruthamford Central</t>
  </si>
  <si>
    <t>Milton Keynes, Aylesbury Vale, Central Bedfordshire</t>
  </si>
  <si>
    <t>http://www.anglianwater.co.uk/about-us/water-resources-market-information.aspx</t>
  </si>
  <si>
    <t xml:space="preserve">0 - transfer only </t>
  </si>
  <si>
    <t>3 days (critical period deficit in WRZ – see separate tables)</t>
  </si>
  <si>
    <t>1 in 10 years</t>
  </si>
  <si>
    <t>1 in 40 years</t>
  </si>
  <si>
    <t>1 in 200 years</t>
  </si>
  <si>
    <t>n/a</t>
  </si>
  <si>
    <t>Anglian Water</t>
  </si>
  <si>
    <t>WRMP19</t>
  </si>
  <si>
    <t>For further information, or to discuss the bidding process please email kthompson@anglianwater.co.uk</t>
  </si>
  <si>
    <t>Data has been produced for the AWS WRMP and has been independently assured.</t>
  </si>
  <si>
    <t>All Tables</t>
  </si>
  <si>
    <t>Revised to WRMP Final Plan Tables</t>
  </si>
  <si>
    <t>Low</t>
  </si>
  <si>
    <t>Reviewed Table 1 Line 12 and revised where necessary</t>
  </si>
  <si>
    <t>Reviewed - no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</si>
</sst>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14" fontId="4" fillId="4" borderId="9" xfId="1" applyNumberFormat="1" applyFont="1" applyFill="1" applyBorder="1" applyAlignment="1">
      <alignment vertical="center"/>
    </xf>
    <xf numFmtId="0" fontId="2" fillId="2" borderId="0" xfId="1" applyFont="1" applyFill="1" applyAlignment="1">
      <alignment horizontal="left" vertical="center"/>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1" applyFont="1" applyBorder="1" applyAlignment="1">
      <alignment vertical="center" wrapText="1"/>
    </xf>
    <xf numFmtId="0" fontId="4" fillId="0" borderId="9" xfId="0" applyFont="1" applyBorder="1" applyAlignment="1">
      <alignment wrapText="1"/>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86591</xdr:colOff>
      <xdr:row>5</xdr:row>
      <xdr:rowOff>69273</xdr:rowOff>
    </xdr:from>
    <xdr:to>
      <xdr:col>4</xdr:col>
      <xdr:colOff>3568239</xdr:colOff>
      <xdr:row>14</xdr:row>
      <xdr:rowOff>683203</xdr:rowOff>
    </xdr:to>
    <xdr:pic>
      <xdr:nvPicPr>
        <xdr:cNvPr id="4" name="Picture 3" descr="G:\AW_TW_AM_IM\Private\30 - WATER RESOURCES\(03) WRMP\(05) Demand Forecast\CURRENT\RZ_maps\RTC_noname.PNG">
          <a:extLst>
            <a:ext uri="{FF2B5EF4-FFF2-40B4-BE49-F238E27FC236}">
              <a16:creationId xmlns:a16="http://schemas.microsoft.com/office/drawing/2014/main" id="{382B4307-9951-4EF1-B8F6-0106EAB718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45682" y="1662546"/>
          <a:ext cx="3481648" cy="30384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E34" sqref="E34"/>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417</v>
      </c>
      <c r="E5" s="8" t="s">
        <v>3</v>
      </c>
    </row>
    <row r="6" spans="2:5" ht="15.4" thickBot="1" x14ac:dyDescent="0.4">
      <c r="B6" s="9" t="s">
        <v>327</v>
      </c>
      <c r="C6" s="45" t="s">
        <v>408</v>
      </c>
    </row>
    <row r="7" spans="2:5" ht="12" customHeight="1" thickBot="1" x14ac:dyDescent="0.4">
      <c r="B7" s="10"/>
      <c r="C7" s="41"/>
    </row>
    <row r="8" spans="2:5" ht="15" x14ac:dyDescent="0.35">
      <c r="B8" s="7" t="s">
        <v>4</v>
      </c>
      <c r="C8" s="44" t="s">
        <v>418</v>
      </c>
    </row>
    <row r="9" spans="2:5" ht="15" x14ac:dyDescent="0.35">
      <c r="B9" s="11" t="s">
        <v>5</v>
      </c>
      <c r="C9" s="98">
        <v>43160</v>
      </c>
    </row>
    <row r="10" spans="2:5" ht="15.4" thickBot="1" x14ac:dyDescent="0.4">
      <c r="B10" s="9" t="s">
        <v>6</v>
      </c>
      <c r="C10" s="100">
        <v>43831</v>
      </c>
    </row>
    <row r="11" spans="2:5" ht="12" customHeight="1" thickBot="1" x14ac:dyDescent="0.4">
      <c r="B11" s="10"/>
      <c r="C11" s="41"/>
    </row>
    <row r="12" spans="2:5" ht="30" x14ac:dyDescent="0.35">
      <c r="B12" s="7" t="s">
        <v>7</v>
      </c>
      <c r="C12" s="44" t="s">
        <v>419</v>
      </c>
    </row>
    <row r="13" spans="2:5" ht="37.15" customHeight="1" thickBot="1" x14ac:dyDescent="0.4">
      <c r="B13" s="9" t="s">
        <v>8</v>
      </c>
      <c r="C13" s="99" t="s">
        <v>410</v>
      </c>
    </row>
    <row r="14" spans="2:5" ht="12" customHeight="1" thickBot="1" x14ac:dyDescent="0.45">
      <c r="B14" s="12"/>
      <c r="C14" s="42"/>
    </row>
    <row r="15" spans="2:5" ht="59.45" customHeight="1" thickBot="1" x14ac:dyDescent="0.4">
      <c r="B15" s="13" t="s">
        <v>9</v>
      </c>
      <c r="C15" s="43" t="s">
        <v>420</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101">
        <v>43858</v>
      </c>
      <c r="C4" s="19" t="s">
        <v>421</v>
      </c>
      <c r="D4" s="19" t="s">
        <v>422</v>
      </c>
      <c r="E4" s="20"/>
      <c r="F4" s="20"/>
    </row>
    <row r="5" spans="2:6" x14ac:dyDescent="0.35">
      <c r="B5" s="101">
        <v>43929</v>
      </c>
      <c r="C5" s="19" t="s">
        <v>421</v>
      </c>
      <c r="D5" s="19" t="s">
        <v>424</v>
      </c>
      <c r="E5" s="20"/>
      <c r="F5" s="20"/>
    </row>
    <row r="6" spans="2:6" x14ac:dyDescent="0.35">
      <c r="B6" s="101">
        <v>44893</v>
      </c>
      <c r="C6" s="19"/>
      <c r="D6" s="19" t="s">
        <v>425</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07" t="s">
        <v>2</v>
      </c>
      <c r="C3" s="108"/>
      <c r="D3" s="109" t="str">
        <f>'Cover sheet'!C5</f>
        <v>Anglian Water</v>
      </c>
      <c r="E3" s="109"/>
      <c r="F3" s="109"/>
      <c r="G3" s="68"/>
      <c r="H3" s="24"/>
    </row>
    <row r="4" spans="2:9" s="23" customFormat="1" ht="19.149999999999999" customHeight="1" thickBot="1" x14ac:dyDescent="0.4">
      <c r="B4" s="107" t="s">
        <v>327</v>
      </c>
      <c r="C4" s="108"/>
      <c r="D4" s="109" t="str">
        <f>'Cover sheet'!C6</f>
        <v>Ruthamford Central</v>
      </c>
      <c r="E4" s="109"/>
      <c r="F4" s="109"/>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10" t="s">
        <v>381</v>
      </c>
      <c r="I6" s="111"/>
    </row>
    <row r="7" spans="2:9" ht="40.15" customHeight="1" x14ac:dyDescent="0.35">
      <c r="B7" s="27">
        <v>1</v>
      </c>
      <c r="C7" s="46" t="s">
        <v>23</v>
      </c>
      <c r="D7" s="46" t="s">
        <v>24</v>
      </c>
      <c r="E7" s="61" t="s">
        <v>332</v>
      </c>
      <c r="F7" s="27" t="s">
        <v>24</v>
      </c>
      <c r="G7" s="63"/>
      <c r="H7" s="28" t="s">
        <v>409</v>
      </c>
      <c r="I7" s="96" t="s">
        <v>410</v>
      </c>
    </row>
    <row r="8" spans="2:9" ht="40.15" customHeight="1" x14ac:dyDescent="0.35">
      <c r="B8" s="27">
        <v>2</v>
      </c>
      <c r="C8" s="46" t="s">
        <v>25</v>
      </c>
      <c r="D8" s="46" t="s">
        <v>24</v>
      </c>
      <c r="E8" s="61" t="s">
        <v>26</v>
      </c>
      <c r="F8" s="27">
        <v>0</v>
      </c>
      <c r="G8" s="63"/>
      <c r="H8" s="28" t="s">
        <v>411</v>
      </c>
    </row>
    <row r="9" spans="2:9" ht="40.15" customHeight="1" x14ac:dyDescent="0.35">
      <c r="B9" s="27">
        <v>3</v>
      </c>
      <c r="C9" s="46" t="s">
        <v>27</v>
      </c>
      <c r="D9" s="46" t="s">
        <v>24</v>
      </c>
      <c r="E9" s="61" t="s">
        <v>28</v>
      </c>
      <c r="F9" s="27">
        <v>0</v>
      </c>
      <c r="G9" s="63"/>
      <c r="H9" s="97">
        <v>0</v>
      </c>
    </row>
    <row r="10" spans="2:9" ht="40.15" customHeight="1" x14ac:dyDescent="0.35">
      <c r="B10" s="27">
        <v>4</v>
      </c>
      <c r="C10" s="46" t="s">
        <v>30</v>
      </c>
      <c r="D10" s="46" t="s">
        <v>24</v>
      </c>
      <c r="E10" s="61" t="s">
        <v>28</v>
      </c>
      <c r="F10" s="27">
        <v>0</v>
      </c>
      <c r="G10" s="63"/>
      <c r="H10" s="97">
        <v>1</v>
      </c>
    </row>
    <row r="11" spans="2:9" ht="40.15" customHeight="1" x14ac:dyDescent="0.35">
      <c r="B11" s="27">
        <v>5</v>
      </c>
      <c r="C11" s="46" t="s">
        <v>32</v>
      </c>
      <c r="D11" s="46" t="s">
        <v>24</v>
      </c>
      <c r="E11" s="61" t="s">
        <v>28</v>
      </c>
      <c r="F11" s="27">
        <v>0</v>
      </c>
      <c r="G11" s="63"/>
      <c r="H11" s="97">
        <v>0</v>
      </c>
    </row>
    <row r="12" spans="2:9" ht="40.15" customHeight="1" x14ac:dyDescent="0.35">
      <c r="B12" s="27">
        <v>6</v>
      </c>
      <c r="C12" s="46" t="s">
        <v>34</v>
      </c>
      <c r="D12" s="46" t="s">
        <v>24</v>
      </c>
      <c r="E12" s="61" t="s">
        <v>28</v>
      </c>
      <c r="F12" s="27">
        <v>0</v>
      </c>
      <c r="G12" s="63"/>
      <c r="H12" s="97">
        <v>0</v>
      </c>
    </row>
    <row r="13" spans="2:9" ht="40.15" customHeight="1" x14ac:dyDescent="0.35">
      <c r="B13" s="27">
        <v>7</v>
      </c>
      <c r="C13" s="46" t="s">
        <v>36</v>
      </c>
      <c r="D13" s="46" t="s">
        <v>24</v>
      </c>
      <c r="E13" s="61" t="s">
        <v>28</v>
      </c>
      <c r="F13" s="27" t="s">
        <v>24</v>
      </c>
      <c r="G13" s="63"/>
      <c r="H13" s="28" t="s">
        <v>412</v>
      </c>
    </row>
    <row r="14" spans="2:9" ht="40.15" customHeight="1" x14ac:dyDescent="0.35">
      <c r="B14" s="27">
        <v>8</v>
      </c>
      <c r="C14" s="46" t="s">
        <v>37</v>
      </c>
      <c r="D14" s="46" t="s">
        <v>24</v>
      </c>
      <c r="E14" s="61" t="s">
        <v>38</v>
      </c>
      <c r="F14" s="27">
        <v>0</v>
      </c>
      <c r="G14" s="63"/>
      <c r="H14" s="28" t="s">
        <v>413</v>
      </c>
    </row>
    <row r="15" spans="2:9" ht="40.15" customHeight="1" x14ac:dyDescent="0.35">
      <c r="B15" s="27">
        <v>9</v>
      </c>
      <c r="C15" s="46" t="s">
        <v>39</v>
      </c>
      <c r="D15" s="47" t="s">
        <v>24</v>
      </c>
      <c r="E15" s="61" t="s">
        <v>38</v>
      </c>
      <c r="F15" s="27">
        <v>0</v>
      </c>
      <c r="G15" s="63"/>
      <c r="H15" s="28" t="s">
        <v>414</v>
      </c>
    </row>
    <row r="16" spans="2:9" ht="40.15" customHeight="1" x14ac:dyDescent="0.35">
      <c r="B16" s="27">
        <v>10</v>
      </c>
      <c r="C16" s="46" t="s">
        <v>41</v>
      </c>
      <c r="D16" s="47" t="s">
        <v>24</v>
      </c>
      <c r="E16" s="75" t="s">
        <v>38</v>
      </c>
      <c r="F16" s="27">
        <v>0</v>
      </c>
      <c r="G16" s="63"/>
      <c r="H16" s="28" t="s">
        <v>415</v>
      </c>
    </row>
    <row r="17" spans="2:8" ht="40.15" customHeight="1" x14ac:dyDescent="0.35">
      <c r="B17" s="27">
        <v>11</v>
      </c>
      <c r="C17" s="46" t="s">
        <v>347</v>
      </c>
      <c r="D17" s="47" t="s">
        <v>24</v>
      </c>
      <c r="E17" s="75" t="s">
        <v>266</v>
      </c>
      <c r="F17" s="27" t="s">
        <v>24</v>
      </c>
      <c r="G17" s="63"/>
      <c r="H17" s="28" t="s">
        <v>416</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416</v>
      </c>
    </row>
    <row r="20" spans="2:8" ht="40.15" customHeight="1" x14ac:dyDescent="0.35">
      <c r="B20" s="27">
        <v>14</v>
      </c>
      <c r="C20" s="46" t="s">
        <v>49</v>
      </c>
      <c r="D20" s="47" t="s">
        <v>24</v>
      </c>
      <c r="E20" s="75" t="s">
        <v>50</v>
      </c>
      <c r="F20" s="27" t="s">
        <v>348</v>
      </c>
      <c r="G20" s="63"/>
      <c r="H20" s="28" t="s">
        <v>423</v>
      </c>
    </row>
    <row r="21" spans="2:8" ht="40.15" customHeight="1" x14ac:dyDescent="0.35">
      <c r="B21" s="27">
        <v>15</v>
      </c>
      <c r="C21" s="46" t="s">
        <v>52</v>
      </c>
      <c r="D21" s="46" t="s">
        <v>24</v>
      </c>
      <c r="E21" s="75" t="s">
        <v>266</v>
      </c>
      <c r="F21" s="27" t="s">
        <v>24</v>
      </c>
      <c r="G21" s="63"/>
      <c r="H21" s="28" t="s">
        <v>416</v>
      </c>
    </row>
    <row r="22" spans="2:8" ht="40.15" customHeight="1" x14ac:dyDescent="0.35">
      <c r="B22" s="27">
        <v>16</v>
      </c>
      <c r="C22" s="46" t="s">
        <v>53</v>
      </c>
      <c r="D22" s="46" t="s">
        <v>24</v>
      </c>
      <c r="E22" s="75" t="s">
        <v>266</v>
      </c>
      <c r="F22" s="27" t="s">
        <v>24</v>
      </c>
      <c r="G22" s="63"/>
      <c r="H22" s="28" t="s">
        <v>416</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12" t="s">
        <v>336</v>
      </c>
      <c r="C33" s="113"/>
      <c r="D33" s="113"/>
      <c r="E33" s="113"/>
      <c r="F33" s="114"/>
      <c r="G33" s="70"/>
      <c r="H33" s="57"/>
      <c r="I33" s="57"/>
      <c r="J33" s="57"/>
      <c r="K33" s="58"/>
    </row>
    <row r="34" spans="1:11" s="6" customFormat="1" ht="13.9" customHeight="1" x14ac:dyDescent="0.35">
      <c r="H34" s="42"/>
    </row>
    <row r="35" spans="1:11" s="6" customFormat="1" ht="13.9" customHeight="1" x14ac:dyDescent="0.35">
      <c r="B35" s="54" t="s">
        <v>328</v>
      </c>
      <c r="C35" s="115" t="s">
        <v>329</v>
      </c>
      <c r="D35" s="115"/>
      <c r="E35" s="115"/>
      <c r="F35" s="115"/>
      <c r="G35" s="71"/>
    </row>
    <row r="36" spans="1:11" s="56" customFormat="1" ht="73.150000000000006" customHeight="1" x14ac:dyDescent="0.35">
      <c r="A36" s="6"/>
      <c r="B36" s="53">
        <v>1</v>
      </c>
      <c r="C36" s="104" t="s">
        <v>344</v>
      </c>
      <c r="D36" s="105"/>
      <c r="E36" s="105"/>
      <c r="F36" s="106"/>
      <c r="G36" s="72"/>
      <c r="H36" s="55"/>
      <c r="I36" s="55"/>
      <c r="J36" s="55"/>
    </row>
    <row r="37" spans="1:11" s="56" customFormat="1" ht="57" customHeight="1" x14ac:dyDescent="0.35">
      <c r="A37" s="6"/>
      <c r="B37" s="53">
        <v>2</v>
      </c>
      <c r="C37" s="116" t="s">
        <v>345</v>
      </c>
      <c r="D37" s="116"/>
      <c r="E37" s="116"/>
      <c r="F37" s="116"/>
      <c r="G37" s="72"/>
    </row>
    <row r="38" spans="1:11" s="56" customFormat="1" ht="40.15" customHeight="1" x14ac:dyDescent="0.35">
      <c r="A38" s="6"/>
      <c r="B38" s="53">
        <v>3</v>
      </c>
      <c r="C38" s="116" t="s">
        <v>29</v>
      </c>
      <c r="D38" s="116"/>
      <c r="E38" s="116"/>
      <c r="F38" s="116"/>
      <c r="G38" s="72"/>
    </row>
    <row r="39" spans="1:11" s="56" customFormat="1" ht="40.15" customHeight="1" x14ac:dyDescent="0.35">
      <c r="A39" s="6"/>
      <c r="B39" s="53">
        <v>4</v>
      </c>
      <c r="C39" s="116" t="s">
        <v>31</v>
      </c>
      <c r="D39" s="116"/>
      <c r="E39" s="116"/>
      <c r="F39" s="116"/>
      <c r="G39" s="72"/>
    </row>
    <row r="40" spans="1:11" s="56" customFormat="1" ht="40.15" customHeight="1" x14ac:dyDescent="0.35">
      <c r="A40" s="6"/>
      <c r="B40" s="53">
        <v>5</v>
      </c>
      <c r="C40" s="116" t="s">
        <v>33</v>
      </c>
      <c r="D40" s="116"/>
      <c r="E40" s="116"/>
      <c r="F40" s="116"/>
      <c r="G40" s="72"/>
    </row>
    <row r="41" spans="1:11" s="56" customFormat="1" ht="40.15" customHeight="1" x14ac:dyDescent="0.35">
      <c r="A41" s="6"/>
      <c r="B41" s="53">
        <v>6</v>
      </c>
      <c r="C41" s="116" t="s">
        <v>35</v>
      </c>
      <c r="D41" s="116"/>
      <c r="E41" s="116"/>
      <c r="F41" s="116"/>
      <c r="G41" s="72"/>
    </row>
    <row r="42" spans="1:11" s="56" customFormat="1" ht="60" customHeight="1" x14ac:dyDescent="0.35">
      <c r="A42" s="6"/>
      <c r="B42" s="53">
        <v>7</v>
      </c>
      <c r="C42" s="116" t="s">
        <v>383</v>
      </c>
      <c r="D42" s="116"/>
      <c r="E42" s="116"/>
      <c r="F42" s="116"/>
      <c r="G42" s="72"/>
    </row>
    <row r="43" spans="1:11" s="56" customFormat="1" ht="66" customHeight="1" x14ac:dyDescent="0.35">
      <c r="A43" s="6"/>
      <c r="B43" s="53">
        <v>8</v>
      </c>
      <c r="C43" s="116" t="s">
        <v>346</v>
      </c>
      <c r="D43" s="116"/>
      <c r="E43" s="116"/>
      <c r="F43" s="116"/>
      <c r="G43" s="72"/>
    </row>
    <row r="44" spans="1:11" s="56" customFormat="1" ht="49.5" customHeight="1" x14ac:dyDescent="0.35">
      <c r="A44" s="6"/>
      <c r="B44" s="53">
        <v>9</v>
      </c>
      <c r="C44" s="116" t="s">
        <v>40</v>
      </c>
      <c r="D44" s="116"/>
      <c r="E44" s="116"/>
      <c r="F44" s="116"/>
      <c r="G44" s="72"/>
    </row>
    <row r="45" spans="1:11" s="56" customFormat="1" ht="47.65" customHeight="1" x14ac:dyDescent="0.35">
      <c r="A45" s="6"/>
      <c r="B45" s="53">
        <v>10</v>
      </c>
      <c r="C45" s="103" t="s">
        <v>42</v>
      </c>
      <c r="D45" s="103"/>
      <c r="E45" s="103"/>
      <c r="F45" s="103"/>
      <c r="G45" s="73"/>
    </row>
    <row r="46" spans="1:11" s="56" customFormat="1" ht="77.650000000000006" customHeight="1" x14ac:dyDescent="0.35">
      <c r="A46" s="6"/>
      <c r="B46" s="53">
        <v>11</v>
      </c>
      <c r="C46" s="103" t="s">
        <v>384</v>
      </c>
      <c r="D46" s="103"/>
      <c r="E46" s="103"/>
      <c r="F46" s="103"/>
      <c r="G46" s="73"/>
    </row>
    <row r="47" spans="1:11" s="56" customFormat="1" ht="40.15" customHeight="1" x14ac:dyDescent="0.35">
      <c r="A47" s="6"/>
      <c r="B47" s="53">
        <v>12</v>
      </c>
      <c r="C47" s="103" t="s">
        <v>45</v>
      </c>
      <c r="D47" s="103"/>
      <c r="E47" s="103"/>
      <c r="F47" s="103"/>
      <c r="G47" s="73"/>
    </row>
    <row r="48" spans="1:11" s="56" customFormat="1" ht="40.15" customHeight="1" x14ac:dyDescent="0.35">
      <c r="A48" s="6"/>
      <c r="B48" s="53">
        <v>13</v>
      </c>
      <c r="C48" s="103" t="s">
        <v>48</v>
      </c>
      <c r="D48" s="103"/>
      <c r="E48" s="103"/>
      <c r="F48" s="103"/>
      <c r="G48" s="73"/>
    </row>
    <row r="49" spans="1:7" s="56" customFormat="1" ht="47.65" customHeight="1" x14ac:dyDescent="0.35">
      <c r="A49" s="6"/>
      <c r="B49" s="53">
        <v>14</v>
      </c>
      <c r="C49" s="103" t="s">
        <v>51</v>
      </c>
      <c r="D49" s="103"/>
      <c r="E49" s="103"/>
      <c r="F49" s="103"/>
      <c r="G49" s="73"/>
    </row>
    <row r="50" spans="1:7" s="56" customFormat="1" ht="91.15" customHeight="1" x14ac:dyDescent="0.35">
      <c r="A50" s="6"/>
      <c r="B50" s="53">
        <v>15</v>
      </c>
      <c r="C50" s="103" t="s">
        <v>385</v>
      </c>
      <c r="D50" s="103"/>
      <c r="E50" s="103"/>
      <c r="F50" s="103"/>
      <c r="G50" s="73"/>
    </row>
    <row r="51" spans="1:7" s="56" customFormat="1" ht="149.65" customHeight="1" x14ac:dyDescent="0.35">
      <c r="A51" s="6"/>
      <c r="B51" s="53">
        <v>16</v>
      </c>
      <c r="C51" s="103" t="s">
        <v>386</v>
      </c>
      <c r="D51" s="103"/>
      <c r="E51" s="103"/>
      <c r="F51" s="103"/>
      <c r="G51" s="73"/>
    </row>
    <row r="52" spans="1:7" x14ac:dyDescent="0.35"/>
    <row r="53" spans="1:7" x14ac:dyDescent="0.35">
      <c r="B53" s="112" t="s">
        <v>362</v>
      </c>
      <c r="C53" s="113"/>
      <c r="D53" s="113"/>
      <c r="E53" s="113"/>
      <c r="F53" s="114"/>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 ref="C49:F49"/>
    <mergeCell ref="C50:F50"/>
    <mergeCell ref="C51:F51"/>
    <mergeCell ref="C36:F36"/>
    <mergeCell ref="B3:C3"/>
    <mergeCell ref="B4:C4"/>
    <mergeCell ref="D3:F3"/>
    <mergeCell ref="D4:F4"/>
  </mergeCells>
  <hyperlinks>
    <hyperlink ref="I7" r:id="rId1" xr:uid="{4ED520D8-26C6-4044-BD46-028EB6CAC42B}"/>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07"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27"/>
      <c r="D4" s="124" t="str">
        <f>'Cover sheet'!C6</f>
        <v>Ruthamford Central</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0</v>
      </c>
      <c r="I7" s="88">
        <v>0</v>
      </c>
      <c r="J7" s="88">
        <v>0</v>
      </c>
      <c r="K7" s="88">
        <v>0</v>
      </c>
      <c r="L7" s="88">
        <v>0</v>
      </c>
      <c r="M7" s="88">
        <v>0</v>
      </c>
      <c r="N7" s="88">
        <v>0</v>
      </c>
      <c r="O7" s="88">
        <v>0</v>
      </c>
      <c r="P7" s="88">
        <v>0</v>
      </c>
      <c r="Q7" s="88">
        <v>0</v>
      </c>
      <c r="R7" s="88">
        <v>0</v>
      </c>
      <c r="S7" s="88">
        <v>0</v>
      </c>
      <c r="T7" s="88">
        <v>0</v>
      </c>
      <c r="U7" s="88">
        <v>0</v>
      </c>
      <c r="V7" s="88">
        <v>0</v>
      </c>
      <c r="W7" s="88">
        <v>0</v>
      </c>
      <c r="X7" s="88">
        <v>0</v>
      </c>
      <c r="Y7" s="88">
        <v>0</v>
      </c>
      <c r="Z7" s="88">
        <v>0</v>
      </c>
      <c r="AA7" s="88">
        <v>0</v>
      </c>
      <c r="AB7" s="88">
        <v>0</v>
      </c>
      <c r="AC7" s="88">
        <v>0</v>
      </c>
      <c r="AD7" s="88">
        <v>0</v>
      </c>
      <c r="AE7" s="88">
        <v>0</v>
      </c>
      <c r="AF7" s="89">
        <v>0</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0</v>
      </c>
      <c r="N9" s="88">
        <v>0</v>
      </c>
      <c r="O9" s="88">
        <v>0</v>
      </c>
      <c r="P9" s="88">
        <v>0</v>
      </c>
      <c r="Q9" s="88">
        <v>0</v>
      </c>
      <c r="R9" s="88">
        <v>0</v>
      </c>
      <c r="S9" s="88">
        <v>0</v>
      </c>
      <c r="T9" s="88">
        <v>0</v>
      </c>
      <c r="U9" s="88">
        <v>0</v>
      </c>
      <c r="V9" s="88">
        <v>0</v>
      </c>
      <c r="W9" s="88">
        <v>0</v>
      </c>
      <c r="X9" s="88">
        <v>0</v>
      </c>
      <c r="Y9" s="88">
        <v>0</v>
      </c>
      <c r="Z9" s="88">
        <v>0</v>
      </c>
      <c r="AA9" s="88">
        <v>0</v>
      </c>
      <c r="AB9" s="88">
        <v>0</v>
      </c>
      <c r="AC9" s="88">
        <v>0</v>
      </c>
      <c r="AD9" s="88">
        <v>0</v>
      </c>
      <c r="AE9" s="88">
        <v>0</v>
      </c>
      <c r="AF9" s="89">
        <v>0</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v>
      </c>
      <c r="N10" s="88">
        <v>0</v>
      </c>
      <c r="O10" s="88">
        <v>0</v>
      </c>
      <c r="P10" s="88">
        <v>0</v>
      </c>
      <c r="Q10" s="88">
        <v>0</v>
      </c>
      <c r="R10" s="88">
        <v>0</v>
      </c>
      <c r="S10" s="88">
        <v>0</v>
      </c>
      <c r="T10" s="88">
        <v>0</v>
      </c>
      <c r="U10" s="88">
        <v>0</v>
      </c>
      <c r="V10" s="88">
        <v>0</v>
      </c>
      <c r="W10" s="88">
        <v>0</v>
      </c>
      <c r="X10" s="88">
        <v>0</v>
      </c>
      <c r="Y10" s="88">
        <v>0</v>
      </c>
      <c r="Z10" s="88">
        <v>0</v>
      </c>
      <c r="AA10" s="88">
        <v>0</v>
      </c>
      <c r="AB10" s="88">
        <v>0</v>
      </c>
      <c r="AC10" s="88">
        <v>0</v>
      </c>
      <c r="AD10" s="88">
        <v>0</v>
      </c>
      <c r="AE10" s="88">
        <v>0</v>
      </c>
      <c r="AF10" s="89">
        <v>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v>
      </c>
      <c r="I11" s="88">
        <v>0</v>
      </c>
      <c r="J11" s="88">
        <v>0</v>
      </c>
      <c r="K11" s="88">
        <v>0</v>
      </c>
      <c r="L11" s="88">
        <v>0</v>
      </c>
      <c r="M11" s="88">
        <v>0</v>
      </c>
      <c r="N11" s="88">
        <v>0</v>
      </c>
      <c r="O11" s="88">
        <v>0</v>
      </c>
      <c r="P11" s="88">
        <v>0</v>
      </c>
      <c r="Q11" s="88">
        <v>0</v>
      </c>
      <c r="R11" s="88">
        <v>0</v>
      </c>
      <c r="S11" s="88">
        <v>0</v>
      </c>
      <c r="T11" s="88">
        <v>0</v>
      </c>
      <c r="U11" s="88">
        <v>0</v>
      </c>
      <c r="V11" s="88">
        <v>0</v>
      </c>
      <c r="W11" s="88">
        <v>0</v>
      </c>
      <c r="X11" s="88">
        <v>0</v>
      </c>
      <c r="Y11" s="88">
        <v>0</v>
      </c>
      <c r="Z11" s="88">
        <v>0</v>
      </c>
      <c r="AA11" s="88">
        <v>0</v>
      </c>
      <c r="AB11" s="88">
        <v>0</v>
      </c>
      <c r="AC11" s="88">
        <v>0</v>
      </c>
      <c r="AD11" s="88">
        <v>0</v>
      </c>
      <c r="AE11" s="88">
        <v>0</v>
      </c>
      <c r="AF11" s="89">
        <v>0</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v>
      </c>
      <c r="I12" s="95">
        <v>0</v>
      </c>
      <c r="J12" s="95">
        <v>0</v>
      </c>
      <c r="K12" s="95">
        <v>0</v>
      </c>
      <c r="L12" s="95">
        <v>0</v>
      </c>
      <c r="M12" s="95">
        <v>0</v>
      </c>
      <c r="N12" s="95">
        <v>0</v>
      </c>
      <c r="O12" s="95">
        <v>0</v>
      </c>
      <c r="P12" s="95">
        <v>0</v>
      </c>
      <c r="Q12" s="95">
        <v>0</v>
      </c>
      <c r="R12" s="95">
        <v>0</v>
      </c>
      <c r="S12" s="95">
        <v>0</v>
      </c>
      <c r="T12" s="95">
        <v>0</v>
      </c>
      <c r="U12" s="95">
        <v>0</v>
      </c>
      <c r="V12" s="95">
        <v>0</v>
      </c>
      <c r="W12" s="95">
        <v>0</v>
      </c>
      <c r="X12" s="95">
        <v>0</v>
      </c>
      <c r="Y12" s="95">
        <v>0</v>
      </c>
      <c r="Z12" s="95">
        <v>0</v>
      </c>
      <c r="AA12" s="95">
        <v>0</v>
      </c>
      <c r="AB12" s="95">
        <v>0</v>
      </c>
      <c r="AC12" s="95">
        <v>0</v>
      </c>
      <c r="AD12" s="95">
        <v>0</v>
      </c>
      <c r="AE12" s="95">
        <v>0</v>
      </c>
      <c r="AF12" s="95">
        <v>0</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20" t="s">
        <v>337</v>
      </c>
      <c r="C24" s="121"/>
      <c r="D24" s="121"/>
      <c r="E24" s="121"/>
      <c r="F24" s="121"/>
      <c r="G24" s="121"/>
      <c r="H24" s="121"/>
      <c r="I24" s="122"/>
    </row>
    <row r="25" spans="2:9" x14ac:dyDescent="0.35"/>
    <row r="26" spans="2:9" s="6" customFormat="1" x14ac:dyDescent="0.35">
      <c r="B26" s="52" t="s">
        <v>331</v>
      </c>
      <c r="C26" s="123" t="s">
        <v>329</v>
      </c>
      <c r="D26" s="123"/>
      <c r="E26" s="123"/>
      <c r="F26" s="123"/>
      <c r="G26" s="123"/>
      <c r="H26" s="123"/>
      <c r="I26" s="123"/>
    </row>
    <row r="27" spans="2:9" s="6" customFormat="1" ht="76.150000000000006" customHeight="1" x14ac:dyDescent="0.35">
      <c r="B27" s="53">
        <v>1</v>
      </c>
      <c r="C27" s="117" t="s">
        <v>140</v>
      </c>
      <c r="D27" s="118"/>
      <c r="E27" s="118"/>
      <c r="F27" s="118"/>
      <c r="G27" s="118"/>
      <c r="H27" s="118"/>
      <c r="I27" s="118"/>
    </row>
    <row r="28" spans="2:9" s="6" customFormat="1" ht="55.9" customHeight="1" x14ac:dyDescent="0.35">
      <c r="B28" s="53">
        <f>B27+1</f>
        <v>2</v>
      </c>
      <c r="C28" s="117" t="s">
        <v>142</v>
      </c>
      <c r="D28" s="118"/>
      <c r="E28" s="118"/>
      <c r="F28" s="118"/>
      <c r="G28" s="118"/>
      <c r="H28" s="118"/>
      <c r="I28" s="118"/>
    </row>
    <row r="29" spans="2:9" s="6" customFormat="1" ht="58.15" customHeight="1" x14ac:dyDescent="0.35">
      <c r="B29" s="53">
        <f t="shared" ref="B29:B32" si="1">B28+1</f>
        <v>3</v>
      </c>
      <c r="C29" s="117" t="s">
        <v>145</v>
      </c>
      <c r="D29" s="118"/>
      <c r="E29" s="118"/>
      <c r="F29" s="118"/>
      <c r="G29" s="118"/>
      <c r="H29" s="118"/>
      <c r="I29" s="118"/>
    </row>
    <row r="30" spans="2:9" s="6" customFormat="1" ht="41.65" customHeight="1" x14ac:dyDescent="0.35">
      <c r="B30" s="53">
        <f t="shared" si="1"/>
        <v>4</v>
      </c>
      <c r="C30" s="117" t="s">
        <v>148</v>
      </c>
      <c r="D30" s="118"/>
      <c r="E30" s="118"/>
      <c r="F30" s="118"/>
      <c r="G30" s="118"/>
      <c r="H30" s="118"/>
      <c r="I30" s="118"/>
    </row>
    <row r="31" spans="2:9" s="6" customFormat="1" ht="94.9" customHeight="1" x14ac:dyDescent="0.35">
      <c r="B31" s="53">
        <f t="shared" si="1"/>
        <v>5</v>
      </c>
      <c r="C31" s="117" t="s">
        <v>151</v>
      </c>
      <c r="D31" s="118"/>
      <c r="E31" s="118"/>
      <c r="F31" s="118"/>
      <c r="G31" s="118"/>
      <c r="H31" s="118"/>
      <c r="I31" s="118"/>
    </row>
    <row r="32" spans="2:9" s="6" customFormat="1" ht="82.5" customHeight="1" x14ac:dyDescent="0.35">
      <c r="B32" s="53">
        <f t="shared" si="1"/>
        <v>6</v>
      </c>
      <c r="C32" s="117" t="s">
        <v>154</v>
      </c>
      <c r="D32" s="118"/>
      <c r="E32" s="118"/>
      <c r="F32" s="118"/>
      <c r="G32" s="118"/>
      <c r="H32" s="118"/>
      <c r="I32" s="118"/>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AG5:CJ5"/>
    <mergeCell ref="B24:I24"/>
    <mergeCell ref="C26:I26"/>
    <mergeCell ref="C27:I27"/>
    <mergeCell ref="D3:F3"/>
    <mergeCell ref="D4:F4"/>
    <mergeCell ref="B3:C3"/>
    <mergeCell ref="B4:C4"/>
    <mergeCell ref="H5:AF5"/>
    <mergeCell ref="C28:I28"/>
    <mergeCell ref="C29:I29"/>
    <mergeCell ref="C30:I30"/>
    <mergeCell ref="C31:I31"/>
    <mergeCell ref="C32:I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07"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15.744968792071496</v>
      </c>
      <c r="I7" s="88">
        <v>15.642594756052121</v>
      </c>
      <c r="J7" s="88">
        <v>15.544507594579962</v>
      </c>
      <c r="K7" s="88">
        <v>15.453581080556855</v>
      </c>
      <c r="L7" s="88">
        <v>15.373178861232285</v>
      </c>
      <c r="M7" s="88">
        <v>15.301859201949981</v>
      </c>
      <c r="N7" s="88">
        <v>15.237373602492889</v>
      </c>
      <c r="O7" s="88">
        <v>15.179906915329978</v>
      </c>
      <c r="P7" s="88">
        <v>15.12708205624461</v>
      </c>
      <c r="Q7" s="88">
        <v>15.077925035700694</v>
      </c>
      <c r="R7" s="88">
        <v>15.033139450473513</v>
      </c>
      <c r="S7" s="88">
        <v>14.970310853722953</v>
      </c>
      <c r="T7" s="88">
        <v>14.913027749486433</v>
      </c>
      <c r="U7" s="88">
        <v>14.861108246930895</v>
      </c>
      <c r="V7" s="88">
        <v>14.814378505526319</v>
      </c>
      <c r="W7" s="88">
        <v>14.772672383019975</v>
      </c>
      <c r="X7" s="88">
        <v>14.735831099019132</v>
      </c>
      <c r="Y7" s="88">
        <v>14.703702913566666</v>
      </c>
      <c r="Z7" s="88">
        <v>14.676142820113501</v>
      </c>
      <c r="AA7" s="88">
        <v>14.653012252310505</v>
      </c>
      <c r="AB7" s="88">
        <v>14.634178804059907</v>
      </c>
      <c r="AC7" s="88">
        <v>14.619515962283419</v>
      </c>
      <c r="AD7" s="88">
        <v>14.608902851879956</v>
      </c>
      <c r="AE7" s="88">
        <v>14.602223992361075</v>
      </c>
      <c r="AF7" s="88">
        <v>14.599369065667217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1.3847517909358651E-2</v>
      </c>
      <c r="I8" s="88">
        <v>1.3726154129489469E-2</v>
      </c>
      <c r="J8" s="88">
        <v>1.3609696041787325E-2</v>
      </c>
      <c r="K8" s="88">
        <v>1.3500864519839319E-2</v>
      </c>
      <c r="L8" s="88">
        <v>1.3402841637621364E-2</v>
      </c>
      <c r="M8" s="88">
        <v>1.3314224643960371E-2</v>
      </c>
      <c r="N8" s="88">
        <v>1.3232831497101118E-2</v>
      </c>
      <c r="O8" s="88">
        <v>1.3158808950014797E-2</v>
      </c>
      <c r="P8" s="88">
        <v>1.3089835140571934E-2</v>
      </c>
      <c r="Q8" s="88">
        <v>1.3024980491628722E-2</v>
      </c>
      <c r="R8" s="88">
        <v>1.2964892251684741E-2</v>
      </c>
      <c r="S8" s="88">
        <v>1.288807405512938E-2</v>
      </c>
      <c r="T8" s="88">
        <v>1.2817044434439713E-2</v>
      </c>
      <c r="U8" s="88">
        <v>1.2751605708770146E-2</v>
      </c>
      <c r="V8" s="88">
        <v>1.2691568938816324E-2</v>
      </c>
      <c r="W8" s="88">
        <v>1.2636753540864347E-2</v>
      </c>
      <c r="X8" s="88">
        <v>1.258698691802472E-2</v>
      </c>
      <c r="Y8" s="88">
        <v>1.2542104107967515E-2</v>
      </c>
      <c r="Z8" s="88">
        <v>1.2501947446497894E-2</v>
      </c>
      <c r="AA8" s="88">
        <v>1.2466366246332419E-2</v>
      </c>
      <c r="AB8" s="88">
        <v>1.2435216490456806E-2</v>
      </c>
      <c r="AC8" s="88">
        <v>1.2408360539465382E-2</v>
      </c>
      <c r="AD8" s="88">
        <v>1.238566685230065E-2</v>
      </c>
      <c r="AE8" s="88">
        <v>1.2367009719828882E-2</v>
      </c>
      <c r="AF8" s="88">
        <v>1.2352269010704867E-2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37.482761948425029</v>
      </c>
      <c r="I9" s="88">
        <v>38.723592643931873</v>
      </c>
      <c r="J9" s="88">
        <v>39.828611584882921</v>
      </c>
      <c r="K9" s="88">
        <v>40.903623458532373</v>
      </c>
      <c r="L9" s="88">
        <v>41.900605318890847</v>
      </c>
      <c r="M9" s="88">
        <v>42.703139596510042</v>
      </c>
      <c r="N9" s="88">
        <v>43.35776159730225</v>
      </c>
      <c r="O9" s="88">
        <v>43.824161331106325</v>
      </c>
      <c r="P9" s="88">
        <v>44.15981878585076</v>
      </c>
      <c r="Q9" s="88">
        <v>44.726265037698916</v>
      </c>
      <c r="R9" s="88">
        <v>45.276828814267525</v>
      </c>
      <c r="S9" s="88">
        <v>45.829417923951937</v>
      </c>
      <c r="T9" s="88">
        <v>46.386790899459818</v>
      </c>
      <c r="U9" s="88">
        <v>46.823997504107169</v>
      </c>
      <c r="V9" s="88">
        <v>47.135372064731492</v>
      </c>
      <c r="W9" s="88">
        <v>47.441374760894035</v>
      </c>
      <c r="X9" s="88">
        <v>47.742024129952554</v>
      </c>
      <c r="Y9" s="88">
        <v>48.035856740478977</v>
      </c>
      <c r="Z9" s="88">
        <v>48.33085658461593</v>
      </c>
      <c r="AA9" s="88">
        <v>48.587324642118794</v>
      </c>
      <c r="AB9" s="88">
        <v>48.947133899179342</v>
      </c>
      <c r="AC9" s="88">
        <v>49.227673122985927</v>
      </c>
      <c r="AD9" s="88">
        <v>49.52571152550604</v>
      </c>
      <c r="AE9" s="88">
        <v>49.825544429801738</v>
      </c>
      <c r="AF9" s="88">
        <v>50.127254843115381</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6.2361238299801256</v>
      </c>
      <c r="I10" s="88">
        <v>5.9343972699557952</v>
      </c>
      <c r="J10" s="88">
        <v>5.647771791563267</v>
      </c>
      <c r="K10" s="88">
        <v>5.3779484462960738</v>
      </c>
      <c r="L10" s="88">
        <v>5.1207030026063967</v>
      </c>
      <c r="M10" s="88">
        <v>4.8753235963399151</v>
      </c>
      <c r="N10" s="88">
        <v>4.6418122202341126</v>
      </c>
      <c r="O10" s="88">
        <v>4.4199489539195982</v>
      </c>
      <c r="P10" s="88">
        <v>4.2094077612771663</v>
      </c>
      <c r="Q10" s="88">
        <v>4.0094084051111363</v>
      </c>
      <c r="R10" s="88">
        <v>3.8193031501407564</v>
      </c>
      <c r="S10" s="88">
        <v>3.6397522183202868</v>
      </c>
      <c r="T10" s="88">
        <v>3.4700624031183906</v>
      </c>
      <c r="U10" s="88">
        <v>3.4629888644533877</v>
      </c>
      <c r="V10" s="88">
        <v>3.4567049787501003</v>
      </c>
      <c r="W10" s="88">
        <v>3.4507918585149309</v>
      </c>
      <c r="X10" s="88">
        <v>3.4452949076730079</v>
      </c>
      <c r="Y10" s="88">
        <v>3.4401527512196903</v>
      </c>
      <c r="Z10" s="88">
        <v>3.4360691818817535</v>
      </c>
      <c r="AA10" s="88">
        <v>3.4280295928359346</v>
      </c>
      <c r="AB10" s="88">
        <v>3.4237985661844412</v>
      </c>
      <c r="AC10" s="88">
        <v>3.4172154901251046</v>
      </c>
      <c r="AD10" s="88">
        <v>3.4116147507067192</v>
      </c>
      <c r="AE10" s="88">
        <v>3.4062191930145849</v>
      </c>
      <c r="AF10" s="88">
        <v>3.4010282185093521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139.5</v>
      </c>
      <c r="I11" s="88">
        <v>139.19999999999999</v>
      </c>
      <c r="J11" s="88">
        <v>139</v>
      </c>
      <c r="K11" s="88">
        <v>138.80000000000001</v>
      </c>
      <c r="L11" s="88">
        <v>138.69999999999999</v>
      </c>
      <c r="M11" s="88">
        <v>138.5</v>
      </c>
      <c r="N11" s="88">
        <v>138.30000000000001</v>
      </c>
      <c r="O11" s="88">
        <v>138.1</v>
      </c>
      <c r="P11" s="88">
        <v>138</v>
      </c>
      <c r="Q11" s="88">
        <v>137.80000000000001</v>
      </c>
      <c r="R11" s="88">
        <v>137.69999999999999</v>
      </c>
      <c r="S11" s="88">
        <v>137.5</v>
      </c>
      <c r="T11" s="88">
        <v>137.4</v>
      </c>
      <c r="U11" s="88">
        <v>137.30000000000001</v>
      </c>
      <c r="V11" s="88">
        <v>137.19999999999999</v>
      </c>
      <c r="W11" s="88">
        <v>137.1</v>
      </c>
      <c r="X11" s="88">
        <v>137.1</v>
      </c>
      <c r="Y11" s="88">
        <v>137</v>
      </c>
      <c r="Z11" s="88">
        <v>136.9</v>
      </c>
      <c r="AA11" s="88">
        <v>136.80000000000001</v>
      </c>
      <c r="AB11" s="88">
        <v>136.69999999999999</v>
      </c>
      <c r="AC11" s="88">
        <v>136.6</v>
      </c>
      <c r="AD11" s="88">
        <v>136.6</v>
      </c>
      <c r="AE11" s="88">
        <v>136.5</v>
      </c>
      <c r="AF11" s="88">
        <v>136.4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146.69999999999999</v>
      </c>
      <c r="I12" s="88">
        <v>146.6</v>
      </c>
      <c r="J12" s="88">
        <v>146.5</v>
      </c>
      <c r="K12" s="88">
        <v>146.4</v>
      </c>
      <c r="L12" s="88">
        <v>146.30000000000001</v>
      </c>
      <c r="M12" s="88">
        <v>146.30000000000001</v>
      </c>
      <c r="N12" s="88">
        <v>146.19999999999999</v>
      </c>
      <c r="O12" s="88">
        <v>146.1</v>
      </c>
      <c r="P12" s="88">
        <v>146.1</v>
      </c>
      <c r="Q12" s="88">
        <v>146</v>
      </c>
      <c r="R12" s="88">
        <v>146</v>
      </c>
      <c r="S12" s="88">
        <v>145.9</v>
      </c>
      <c r="T12" s="88">
        <v>145.80000000000001</v>
      </c>
      <c r="U12" s="88">
        <v>145.80000000000001</v>
      </c>
      <c r="V12" s="88">
        <v>145.69999999999999</v>
      </c>
      <c r="W12" s="88">
        <v>145.69999999999999</v>
      </c>
      <c r="X12" s="88">
        <v>145.69999999999999</v>
      </c>
      <c r="Y12" s="88">
        <v>145.6</v>
      </c>
      <c r="Z12" s="88">
        <v>145.6</v>
      </c>
      <c r="AA12" s="88">
        <v>145.5</v>
      </c>
      <c r="AB12" s="88">
        <v>145.5</v>
      </c>
      <c r="AC12" s="88">
        <v>145.5</v>
      </c>
      <c r="AD12" s="88">
        <v>145.4</v>
      </c>
      <c r="AE12" s="88">
        <v>145.4</v>
      </c>
      <c r="AF12" s="88">
        <v>145.4</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140.44637509840391</v>
      </c>
      <c r="I13" s="88">
        <v>140.17562699762658</v>
      </c>
      <c r="J13" s="88">
        <v>139.92228035321853</v>
      </c>
      <c r="K13" s="88">
        <v>139.68232381773254</v>
      </c>
      <c r="L13" s="88">
        <v>139.45222404141614</v>
      </c>
      <c r="M13" s="88">
        <v>139.23676134549098</v>
      </c>
      <c r="N13" s="88">
        <v>139.03214508762582</v>
      </c>
      <c r="O13" s="88">
        <v>138.83226887923433</v>
      </c>
      <c r="P13" s="88">
        <v>138.64652172523688</v>
      </c>
      <c r="Q13" s="88">
        <v>138.46458572855525</v>
      </c>
      <c r="R13" s="88">
        <v>138.28611364148969</v>
      </c>
      <c r="S13" s="88">
        <v>138.11771931675975</v>
      </c>
      <c r="T13" s="88">
        <v>137.95577684721064</v>
      </c>
      <c r="U13" s="88">
        <v>137.86311658677957</v>
      </c>
      <c r="V13" s="88">
        <v>137.769587451749</v>
      </c>
      <c r="W13" s="88">
        <v>137.68257781938564</v>
      </c>
      <c r="X13" s="88">
        <v>137.5978294562232</v>
      </c>
      <c r="Y13" s="88">
        <v>137.50493378310341</v>
      </c>
      <c r="Z13" s="88">
        <v>137.42434266224481</v>
      </c>
      <c r="AA13" s="88">
        <v>137.34555545786307</v>
      </c>
      <c r="AB13" s="88">
        <v>137.2625244302358</v>
      </c>
      <c r="AC13" s="88">
        <v>137.18796146418072</v>
      </c>
      <c r="AD13" s="88">
        <v>137.1125764632379</v>
      </c>
      <c r="AE13" s="88">
        <v>137.03911444477995</v>
      </c>
      <c r="AF13" s="88">
        <v>136.96758009548475</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6.0382662733084302</v>
      </c>
      <c r="I14" s="88">
        <v>6.0383076475235162</v>
      </c>
      <c r="J14" s="88">
        <v>6.0383878205997989</v>
      </c>
      <c r="K14" s="88">
        <v>6.0383940376019076</v>
      </c>
      <c r="L14" s="88">
        <v>6.0384061665761575</v>
      </c>
      <c r="M14" s="88">
        <v>6.0384918746716032</v>
      </c>
      <c r="N14" s="88">
        <v>6.0385799488087493</v>
      </c>
      <c r="O14" s="88">
        <v>6.0386215634466112</v>
      </c>
      <c r="P14" s="88">
        <v>6.0386720967554632</v>
      </c>
      <c r="Q14" s="88">
        <v>6.0386135849827998</v>
      </c>
      <c r="R14" s="88">
        <v>6.0385850560451324</v>
      </c>
      <c r="S14" s="88">
        <v>6.038466912199107</v>
      </c>
      <c r="T14" s="88">
        <v>6.0383349261346257</v>
      </c>
      <c r="U14" s="88">
        <v>6.0382290053129974</v>
      </c>
      <c r="V14" s="88">
        <v>6.0381352402897468</v>
      </c>
      <c r="W14" s="88">
        <v>6.0380286412165187</v>
      </c>
      <c r="X14" s="88">
        <v>6.0379205674632379</v>
      </c>
      <c r="Y14" s="88">
        <v>6.0378003734142833</v>
      </c>
      <c r="Z14" s="88">
        <v>6.0376778931369861</v>
      </c>
      <c r="AA14" s="88">
        <v>6.0375439197215188</v>
      </c>
      <c r="AB14" s="88">
        <v>6.037394629567836</v>
      </c>
      <c r="AC14" s="88">
        <v>6.0372309263640931</v>
      </c>
      <c r="AD14" s="88">
        <v>6.0370536746998456</v>
      </c>
      <c r="AE14" s="88">
        <v>6.0368637025923499</v>
      </c>
      <c r="AF14" s="88">
        <v>6.0366618034103325</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44.265187293289898</v>
      </c>
      <c r="I15" s="88">
        <v>43.23979687157906</v>
      </c>
      <c r="J15" s="88">
        <v>42.33690376144591</v>
      </c>
      <c r="K15" s="88">
        <v>41.473528892599901</v>
      </c>
      <c r="L15" s="88">
        <v>40.687099829808531</v>
      </c>
      <c r="M15" s="88">
        <v>40.059307941769369</v>
      </c>
      <c r="N15" s="88">
        <v>39.547660597041144</v>
      </c>
      <c r="O15" s="88">
        <v>39.181865283147935</v>
      </c>
      <c r="P15" s="88">
        <v>38.914502209811957</v>
      </c>
      <c r="Q15" s="88">
        <v>38.473631382479113</v>
      </c>
      <c r="R15" s="88">
        <v>38.045840948412483</v>
      </c>
      <c r="S15" s="88">
        <v>37.622835419453487</v>
      </c>
      <c r="T15" s="88">
        <v>37.208782126809311</v>
      </c>
      <c r="U15" s="88">
        <v>36.801080292017758</v>
      </c>
      <c r="V15" s="88">
        <v>36.496137518233496</v>
      </c>
      <c r="W15" s="88">
        <v>36.202127748433405</v>
      </c>
      <c r="X15" s="88">
        <v>35.922590752290446</v>
      </c>
      <c r="Y15" s="88">
        <v>35.655700173779536</v>
      </c>
      <c r="Z15" s="88">
        <v>35.40317700419056</v>
      </c>
      <c r="AA15" s="88">
        <v>35.128262281256653</v>
      </c>
      <c r="AB15" s="88">
        <v>34.838847044175075</v>
      </c>
      <c r="AC15" s="88">
        <v>34.571330780947818</v>
      </c>
      <c r="AD15" s="88">
        <v>34.307192006359223</v>
      </c>
      <c r="AE15" s="88">
        <v>34.047440293788171</v>
      </c>
      <c r="AF15" s="88">
        <v>33.791454686021801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112.64613793720426</v>
      </c>
      <c r="I16" s="88">
        <v>116.55950951231345</v>
      </c>
      <c r="J16" s="88">
        <v>120.1462754443269</v>
      </c>
      <c r="K16" s="88">
        <v>123.67001708238543</v>
      </c>
      <c r="L16" s="88">
        <v>127.015652048375</v>
      </c>
      <c r="M16" s="88">
        <v>129.84514726351708</v>
      </c>
      <c r="N16" s="88">
        <v>132.27470343011839</v>
      </c>
      <c r="O16" s="88">
        <v>134.16568629355208</v>
      </c>
      <c r="P16" s="88">
        <v>135.67551095348853</v>
      </c>
      <c r="Q16" s="88">
        <v>137.89259298369527</v>
      </c>
      <c r="R16" s="88">
        <v>140.08440255286732</v>
      </c>
      <c r="S16" s="88">
        <v>142.24948788723927</v>
      </c>
      <c r="T16" s="88">
        <v>144.39472706502241</v>
      </c>
      <c r="U16" s="88">
        <v>146.16018378788326</v>
      </c>
      <c r="V16" s="88">
        <v>147.50368247687729</v>
      </c>
      <c r="W16" s="88">
        <v>148.8187366133873</v>
      </c>
      <c r="X16" s="88">
        <v>150.10022626528021</v>
      </c>
      <c r="Y16" s="88">
        <v>151.3420930204727</v>
      </c>
      <c r="Z16" s="88">
        <v>152.53423793337737</v>
      </c>
      <c r="AA16" s="88">
        <v>153.85369286772379</v>
      </c>
      <c r="AB16" s="88">
        <v>155.2669625238957</v>
      </c>
      <c r="AC16" s="88">
        <v>156.58884191834929</v>
      </c>
      <c r="AD16" s="88">
        <v>157.91072272537039</v>
      </c>
      <c r="AE16" s="88">
        <v>159.23260491735152</v>
      </c>
      <c r="AF16" s="88">
        <v>160.5544884674018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136.41117642404652</v>
      </c>
      <c r="I17" s="88">
        <v>139.64699384359076</v>
      </c>
      <c r="J17" s="88">
        <v>142.62705309353905</v>
      </c>
      <c r="K17" s="88">
        <v>145.59634057759996</v>
      </c>
      <c r="L17" s="88">
        <v>148.41082780130347</v>
      </c>
      <c r="M17" s="88">
        <v>150.73879667240431</v>
      </c>
      <c r="N17" s="88">
        <v>152.69120493212031</v>
      </c>
      <c r="O17" s="88">
        <v>154.11776646692249</v>
      </c>
      <c r="P17" s="88">
        <v>155.17793505869039</v>
      </c>
      <c r="Q17" s="88">
        <v>156.95460417944284</v>
      </c>
      <c r="R17" s="88">
        <v>158.71866426170035</v>
      </c>
      <c r="S17" s="88">
        <v>160.50004857094905</v>
      </c>
      <c r="T17" s="88">
        <v>162.28251990499692</v>
      </c>
      <c r="U17" s="88">
        <v>164.07749330724687</v>
      </c>
      <c r="V17" s="88">
        <v>165.44587046432216</v>
      </c>
      <c r="W17" s="88">
        <v>166.78656799330821</v>
      </c>
      <c r="X17" s="88">
        <v>168.08143402291375</v>
      </c>
      <c r="Y17" s="88">
        <v>169.33618871560844</v>
      </c>
      <c r="Z17" s="88">
        <v>170.54056737400504</v>
      </c>
      <c r="AA17" s="88">
        <v>171.87140859350063</v>
      </c>
      <c r="AB17" s="88">
        <v>173.2949032989674</v>
      </c>
      <c r="AC17" s="88">
        <v>174.63114060078931</v>
      </c>
      <c r="AD17" s="88">
        <v>175.97049836025082</v>
      </c>
      <c r="AE17" s="88">
        <v>177.30741725373562</v>
      </c>
      <c r="AF17" s="88">
        <v>178.64462656316073</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313.63149734861332</v>
      </c>
      <c r="I18" s="88">
        <v>320.92670674786928</v>
      </c>
      <c r="J18" s="88">
        <v>327.34677050008059</v>
      </c>
      <c r="K18" s="88">
        <v>333.66405145963171</v>
      </c>
      <c r="L18" s="88">
        <v>339.50939713666662</v>
      </c>
      <c r="M18" s="88">
        <v>344.02632494454122</v>
      </c>
      <c r="N18" s="88">
        <v>347.55186655293431</v>
      </c>
      <c r="O18" s="88">
        <v>349.80396309080118</v>
      </c>
      <c r="P18" s="88">
        <v>351.16559168579181</v>
      </c>
      <c r="Q18" s="88">
        <v>354.2641712205583</v>
      </c>
      <c r="R18" s="88">
        <v>357.31870504738379</v>
      </c>
      <c r="S18" s="88">
        <v>360.44620442120475</v>
      </c>
      <c r="T18" s="88">
        <v>363.67050082473929</v>
      </c>
      <c r="U18" s="88">
        <v>367.02754769751829</v>
      </c>
      <c r="V18" s="88">
        <v>369.48370218675899</v>
      </c>
      <c r="W18" s="88">
        <v>371.88882188217451</v>
      </c>
      <c r="X18" s="88">
        <v>374.25530539112458</v>
      </c>
      <c r="Y18" s="88">
        <v>376.59990158310831</v>
      </c>
      <c r="Z18" s="88">
        <v>378.93014335757556</v>
      </c>
      <c r="AA18" s="88">
        <v>380.94879914735753</v>
      </c>
      <c r="AB18" s="88">
        <v>383.76217031584162</v>
      </c>
      <c r="AC18" s="88">
        <v>385.96026429124947</v>
      </c>
      <c r="AD18" s="88">
        <v>388.29786040124276</v>
      </c>
      <c r="AE18" s="88">
        <v>390.64717663370584</v>
      </c>
      <c r="AF18" s="88">
        <v>393.00872092719931</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2.3859253851470634</v>
      </c>
      <c r="I19" s="88">
        <v>2.3859078511269693</v>
      </c>
      <c r="J19" s="88">
        <v>2.3842651130796693</v>
      </c>
      <c r="K19" s="88">
        <v>2.3821939546418296</v>
      </c>
      <c r="L19" s="88">
        <v>2.3792028845080053</v>
      </c>
      <c r="M19" s="88">
        <v>2.3749814187471774</v>
      </c>
      <c r="N19" s="88">
        <v>2.370016105437545</v>
      </c>
      <c r="O19" s="88">
        <v>2.3646456341185793</v>
      </c>
      <c r="P19" s="88">
        <v>2.3589414527620383</v>
      </c>
      <c r="Q19" s="88">
        <v>2.3533778881921408</v>
      </c>
      <c r="R19" s="88">
        <v>2.3476226234976978</v>
      </c>
      <c r="S19" s="88">
        <v>2.3425036563088146</v>
      </c>
      <c r="T19" s="88">
        <v>2.3380720128238788</v>
      </c>
      <c r="U19" s="88">
        <v>2.333116235785714</v>
      </c>
      <c r="V19" s="88">
        <v>2.3287931628736658</v>
      </c>
      <c r="W19" s="88">
        <v>2.3246437938758153</v>
      </c>
      <c r="X19" s="88">
        <v>2.3208102323167683</v>
      </c>
      <c r="Y19" s="88">
        <v>2.3174783109247423</v>
      </c>
      <c r="Z19" s="88">
        <v>2.3148270976945744</v>
      </c>
      <c r="AA19" s="88">
        <v>2.3084576591500414</v>
      </c>
      <c r="AB19" s="88">
        <v>2.3057514401801344</v>
      </c>
      <c r="AC19" s="88">
        <v>2.3006211829191332</v>
      </c>
      <c r="AD19" s="88">
        <v>2.296416836661781</v>
      </c>
      <c r="AE19" s="88">
        <v>2.2923492876903673</v>
      </c>
      <c r="AF19" s="88">
        <v>2.2884183379907399</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3.1105063600858078</v>
      </c>
      <c r="I20" s="88">
        <v>3.1230838688704883</v>
      </c>
      <c r="J20" s="88">
        <v>3.134867749587535</v>
      </c>
      <c r="K20" s="88">
        <v>3.1468605910619591</v>
      </c>
      <c r="L20" s="88">
        <v>3.158717883916828</v>
      </c>
      <c r="M20" s="88">
        <v>3.1702617954560117</v>
      </c>
      <c r="N20" s="88">
        <v>3.1819028679019343</v>
      </c>
      <c r="O20" s="88">
        <v>3.194042822426006</v>
      </c>
      <c r="P20" s="88">
        <v>3.2066527614962861</v>
      </c>
      <c r="Q20" s="88">
        <v>3.2197331273348775</v>
      </c>
      <c r="R20" s="88">
        <v>3.2333018303549768</v>
      </c>
      <c r="S20" s="88">
        <v>3.248255121126459</v>
      </c>
      <c r="T20" s="88">
        <v>3.2646565437386732</v>
      </c>
      <c r="U20" s="88">
        <v>3.2590958593213384</v>
      </c>
      <c r="V20" s="88">
        <v>3.2543288049354668</v>
      </c>
      <c r="W20" s="88">
        <v>3.2497539507456987</v>
      </c>
      <c r="X20" s="88">
        <v>3.2455154791212939</v>
      </c>
      <c r="Y20" s="88">
        <v>3.2418017321917243</v>
      </c>
      <c r="Z20" s="88">
        <v>3.2387951293695778</v>
      </c>
      <c r="AA20" s="88">
        <v>3.2320061398480187</v>
      </c>
      <c r="AB20" s="88">
        <v>3.2288913861605018</v>
      </c>
      <c r="AC20" s="88">
        <v>3.2233651007966775</v>
      </c>
      <c r="AD20" s="88">
        <v>3.2187788523248511</v>
      </c>
      <c r="AE20" s="88">
        <v>3.214336632538946</v>
      </c>
      <c r="AF20" s="88">
        <v>3.210038073613577</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0.86799637603926305</v>
      </c>
      <c r="I21" s="95">
        <v>0.87607500870340782</v>
      </c>
      <c r="J21" s="95">
        <v>0.88303112837682152</v>
      </c>
      <c r="K21" s="95">
        <v>0.88930551153997373</v>
      </c>
      <c r="L21" s="95">
        <v>0.89504007363724114</v>
      </c>
      <c r="M21" s="95">
        <v>0.9000119847407152</v>
      </c>
      <c r="N21" s="95">
        <v>0.90441620229434772</v>
      </c>
      <c r="O21" s="95">
        <v>0.90829463887493378</v>
      </c>
      <c r="P21" s="95">
        <v>0.91178474846089408</v>
      </c>
      <c r="Q21" s="95">
        <v>0.91556899211100218</v>
      </c>
      <c r="R21" s="95">
        <v>0.91917659974215926</v>
      </c>
      <c r="S21" s="95">
        <v>0.92242604851388821</v>
      </c>
      <c r="T21" s="95">
        <v>0.92546903119134227</v>
      </c>
      <c r="U21" s="95">
        <v>0.92596509354874146</v>
      </c>
      <c r="V21" s="95">
        <v>0.92628427659113</v>
      </c>
      <c r="W21" s="95">
        <v>0.92658275232378362</v>
      </c>
      <c r="X21" s="95">
        <v>0.92693340171438998</v>
      </c>
      <c r="Y21" s="95">
        <v>0.92726556119748316</v>
      </c>
      <c r="Z21" s="95">
        <v>0.92757632606291807</v>
      </c>
      <c r="AA21" s="95">
        <v>0.92794449453878669</v>
      </c>
      <c r="AB21" s="95">
        <v>0.92835517112507726</v>
      </c>
      <c r="AC21" s="95">
        <v>0.92869916570162825</v>
      </c>
      <c r="AD21" s="95">
        <v>0.92902228540670939</v>
      </c>
      <c r="AE21" s="95">
        <v>0.92935511397117132</v>
      </c>
      <c r="AF21" s="95">
        <v>0.92968269505201784</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20" t="s">
        <v>338</v>
      </c>
      <c r="C33" s="121"/>
      <c r="D33" s="121"/>
      <c r="E33" s="121"/>
      <c r="F33" s="121"/>
      <c r="G33" s="121"/>
      <c r="H33" s="121"/>
      <c r="I33" s="122"/>
    </row>
    <row r="34" spans="2:9" x14ac:dyDescent="0.35"/>
    <row r="35" spans="2:9" s="6" customFormat="1" x14ac:dyDescent="0.35">
      <c r="B35" s="52" t="s">
        <v>331</v>
      </c>
      <c r="C35" s="123" t="s">
        <v>329</v>
      </c>
      <c r="D35" s="123"/>
      <c r="E35" s="123"/>
      <c r="F35" s="123"/>
      <c r="G35" s="123"/>
      <c r="H35" s="123"/>
      <c r="I35" s="123"/>
    </row>
    <row r="36" spans="2:9" s="6" customFormat="1" ht="89.65" customHeight="1" x14ac:dyDescent="0.35">
      <c r="B36" s="53">
        <v>1</v>
      </c>
      <c r="C36" s="116" t="s">
        <v>158</v>
      </c>
      <c r="D36" s="103"/>
      <c r="E36" s="103"/>
      <c r="F36" s="103"/>
      <c r="G36" s="103"/>
      <c r="H36" s="103"/>
      <c r="I36" s="103"/>
    </row>
    <row r="37" spans="2:9" s="6" customFormat="1" ht="76.5" customHeight="1" x14ac:dyDescent="0.35">
      <c r="B37" s="53">
        <f>B36+1</f>
        <v>2</v>
      </c>
      <c r="C37" s="104" t="s">
        <v>161</v>
      </c>
      <c r="D37" s="105"/>
      <c r="E37" s="105"/>
      <c r="F37" s="105"/>
      <c r="G37" s="105"/>
      <c r="H37" s="105"/>
      <c r="I37" s="106"/>
    </row>
    <row r="38" spans="2:9" s="6" customFormat="1" ht="58.15" customHeight="1" x14ac:dyDescent="0.35">
      <c r="B38" s="53">
        <f t="shared" ref="B38:B50" si="0">B37+1</f>
        <v>3</v>
      </c>
      <c r="C38" s="104" t="s">
        <v>164</v>
      </c>
      <c r="D38" s="105"/>
      <c r="E38" s="105"/>
      <c r="F38" s="105"/>
      <c r="G38" s="105"/>
      <c r="H38" s="105"/>
      <c r="I38" s="106"/>
    </row>
    <row r="39" spans="2:9" s="6" customFormat="1" ht="73.150000000000006" customHeight="1" x14ac:dyDescent="0.35">
      <c r="B39" s="53">
        <f t="shared" si="0"/>
        <v>4</v>
      </c>
      <c r="C39" s="104" t="s">
        <v>167</v>
      </c>
      <c r="D39" s="105"/>
      <c r="E39" s="105"/>
      <c r="F39" s="105"/>
      <c r="G39" s="105"/>
      <c r="H39" s="105"/>
      <c r="I39" s="106"/>
    </row>
    <row r="40" spans="2:9" s="6" customFormat="1" ht="59.65" customHeight="1" x14ac:dyDescent="0.35">
      <c r="B40" s="53">
        <f t="shared" si="0"/>
        <v>5</v>
      </c>
      <c r="C40" s="104" t="s">
        <v>171</v>
      </c>
      <c r="D40" s="105"/>
      <c r="E40" s="105"/>
      <c r="F40" s="105"/>
      <c r="G40" s="105"/>
      <c r="H40" s="105"/>
      <c r="I40" s="106"/>
    </row>
    <row r="41" spans="2:9" s="6" customFormat="1" ht="52.15" customHeight="1" x14ac:dyDescent="0.35">
      <c r="B41" s="53">
        <f t="shared" si="0"/>
        <v>6</v>
      </c>
      <c r="C41" s="104" t="s">
        <v>174</v>
      </c>
      <c r="D41" s="105"/>
      <c r="E41" s="105"/>
      <c r="F41" s="105"/>
      <c r="G41" s="105"/>
      <c r="H41" s="105"/>
      <c r="I41" s="106"/>
    </row>
    <row r="42" spans="2:9" s="6" customFormat="1" ht="54.4" customHeight="1" x14ac:dyDescent="0.35">
      <c r="B42" s="53">
        <f t="shared" si="0"/>
        <v>7</v>
      </c>
      <c r="C42" s="104" t="s">
        <v>177</v>
      </c>
      <c r="D42" s="105"/>
      <c r="E42" s="105"/>
      <c r="F42" s="105"/>
      <c r="G42" s="105"/>
      <c r="H42" s="105"/>
      <c r="I42" s="106"/>
    </row>
    <row r="43" spans="2:9" s="6" customFormat="1" ht="67.150000000000006" customHeight="1" x14ac:dyDescent="0.35">
      <c r="B43" s="53">
        <f t="shared" si="0"/>
        <v>8</v>
      </c>
      <c r="C43" s="104" t="s">
        <v>180</v>
      </c>
      <c r="D43" s="105"/>
      <c r="E43" s="105"/>
      <c r="F43" s="105"/>
      <c r="G43" s="105"/>
      <c r="H43" s="105"/>
      <c r="I43" s="106"/>
    </row>
    <row r="44" spans="2:9" s="6" customFormat="1" ht="67.150000000000006" customHeight="1" x14ac:dyDescent="0.35">
      <c r="B44" s="53">
        <f t="shared" si="0"/>
        <v>9</v>
      </c>
      <c r="C44" s="104" t="s">
        <v>184</v>
      </c>
      <c r="D44" s="105"/>
      <c r="E44" s="105"/>
      <c r="F44" s="105"/>
      <c r="G44" s="105"/>
      <c r="H44" s="105"/>
      <c r="I44" s="106"/>
    </row>
    <row r="45" spans="2:9" s="6" customFormat="1" ht="56.65" customHeight="1" x14ac:dyDescent="0.35">
      <c r="B45" s="53">
        <f t="shared" si="0"/>
        <v>10</v>
      </c>
      <c r="C45" s="104" t="s">
        <v>188</v>
      </c>
      <c r="D45" s="105"/>
      <c r="E45" s="105"/>
      <c r="F45" s="105"/>
      <c r="G45" s="105"/>
      <c r="H45" s="105"/>
      <c r="I45" s="106"/>
    </row>
    <row r="46" spans="2:9" s="6" customFormat="1" ht="94.9" customHeight="1" x14ac:dyDescent="0.35">
      <c r="B46" s="53">
        <f t="shared" si="0"/>
        <v>11</v>
      </c>
      <c r="C46" s="104" t="s">
        <v>191</v>
      </c>
      <c r="D46" s="105"/>
      <c r="E46" s="105"/>
      <c r="F46" s="105"/>
      <c r="G46" s="105"/>
      <c r="H46" s="105"/>
      <c r="I46" s="106"/>
    </row>
    <row r="47" spans="2:9" s="6" customFormat="1" ht="47.65" customHeight="1" x14ac:dyDescent="0.35">
      <c r="B47" s="53">
        <f t="shared" si="0"/>
        <v>12</v>
      </c>
      <c r="C47" s="104" t="s">
        <v>194</v>
      </c>
      <c r="D47" s="105"/>
      <c r="E47" s="105"/>
      <c r="F47" s="105"/>
      <c r="G47" s="105"/>
      <c r="H47" s="105"/>
      <c r="I47" s="106"/>
    </row>
    <row r="48" spans="2:9" s="6" customFormat="1" ht="46.9" customHeight="1" x14ac:dyDescent="0.35">
      <c r="B48" s="53">
        <f t="shared" si="0"/>
        <v>13</v>
      </c>
      <c r="C48" s="104" t="s">
        <v>198</v>
      </c>
      <c r="D48" s="105"/>
      <c r="E48" s="105"/>
      <c r="F48" s="105"/>
      <c r="G48" s="105"/>
      <c r="H48" s="105"/>
      <c r="I48" s="106"/>
    </row>
    <row r="49" spans="2:9" s="6" customFormat="1" ht="31.15" customHeight="1" x14ac:dyDescent="0.35">
      <c r="B49" s="53">
        <f t="shared" si="0"/>
        <v>14</v>
      </c>
      <c r="C49" s="104" t="s">
        <v>201</v>
      </c>
      <c r="D49" s="105"/>
      <c r="E49" s="105"/>
      <c r="F49" s="105"/>
      <c r="G49" s="105"/>
      <c r="H49" s="105"/>
      <c r="I49" s="106"/>
    </row>
    <row r="50" spans="2:9" s="6" customFormat="1" ht="48.4" customHeight="1" x14ac:dyDescent="0.35">
      <c r="B50" s="53">
        <f t="shared" si="0"/>
        <v>15</v>
      </c>
      <c r="C50" s="104" t="s">
        <v>205</v>
      </c>
      <c r="D50" s="105"/>
      <c r="E50" s="105"/>
      <c r="F50" s="105"/>
      <c r="G50" s="105"/>
      <c r="H50" s="105"/>
      <c r="I50" s="106"/>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 ref="H5:AF5"/>
    <mergeCell ref="C40:I40"/>
    <mergeCell ref="B33:I33"/>
    <mergeCell ref="C35:I35"/>
    <mergeCell ref="C36:I36"/>
    <mergeCell ref="C37:I37"/>
    <mergeCell ref="C38:I38"/>
    <mergeCell ref="C39:I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67.464408226360291</v>
      </c>
      <c r="I7" s="88">
        <v>68.301058336258649</v>
      </c>
      <c r="J7" s="88">
        <v>69.021328352333597</v>
      </c>
      <c r="K7" s="88">
        <v>69.735487752172901</v>
      </c>
      <c r="L7" s="88">
        <v>70.394736055609172</v>
      </c>
      <c r="M7" s="88">
        <v>70.88056835878136</v>
      </c>
      <c r="N7" s="88">
        <v>71.237200065000977</v>
      </c>
      <c r="O7" s="88">
        <v>71.424237437418398</v>
      </c>
      <c r="P7" s="88">
        <v>71.496510399934436</v>
      </c>
      <c r="Q7" s="88">
        <v>71.813676908651018</v>
      </c>
      <c r="R7" s="88">
        <v>72.129261227844466</v>
      </c>
      <c r="S7" s="88">
        <v>72.439275846915265</v>
      </c>
      <c r="T7" s="88">
        <v>72.769472887299557</v>
      </c>
      <c r="U7" s="88">
        <v>73.147515091179088</v>
      </c>
      <c r="V7" s="88">
        <v>73.405722222902327</v>
      </c>
      <c r="W7" s="88">
        <v>73.66394426185218</v>
      </c>
      <c r="X7" s="88">
        <v>73.922097555691806</v>
      </c>
      <c r="Y7" s="88">
        <v>74.178494747453442</v>
      </c>
      <c r="Z7" s="88">
        <v>74.441688291860544</v>
      </c>
      <c r="AA7" s="88">
        <v>74.666816637898933</v>
      </c>
      <c r="AB7" s="88">
        <v>75.003380980147824</v>
      </c>
      <c r="AC7" s="88">
        <v>75.262483726963865</v>
      </c>
      <c r="AD7" s="88">
        <v>75.544108334310721</v>
      </c>
      <c r="AE7" s="88">
        <v>75.831658192155444</v>
      </c>
      <c r="AF7" s="88">
        <v>76.125106064378841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70.391842359799995</v>
      </c>
      <c r="I9" s="88">
        <v>71.286853721599996</v>
      </c>
      <c r="J9" s="88">
        <v>72.030040820699995</v>
      </c>
      <c r="K9" s="88">
        <v>72.804231053199999</v>
      </c>
      <c r="L9" s="88">
        <v>73.543048662000004</v>
      </c>
      <c r="M9" s="88">
        <v>74.102425551099998</v>
      </c>
      <c r="N9" s="88">
        <v>74.498796812400002</v>
      </c>
      <c r="O9" s="88">
        <v>74.741973139099997</v>
      </c>
      <c r="P9" s="88">
        <v>74.887992808099995</v>
      </c>
      <c r="Q9" s="88">
        <v>75.242879669199993</v>
      </c>
      <c r="R9" s="88">
        <v>75.624118533100003</v>
      </c>
      <c r="S9" s="88">
        <v>75.994024247900001</v>
      </c>
      <c r="T9" s="88">
        <v>76.400853248200008</v>
      </c>
      <c r="U9" s="88">
        <v>76.839210488899994</v>
      </c>
      <c r="V9" s="88">
        <v>77.141644016399994</v>
      </c>
      <c r="W9" s="88">
        <v>77.463184423100003</v>
      </c>
      <c r="X9" s="88">
        <v>77.797663342899995</v>
      </c>
      <c r="Y9" s="88">
        <v>78.120976307500001</v>
      </c>
      <c r="Z9" s="88">
        <v>78.468180380799993</v>
      </c>
      <c r="AA9" s="88">
        <v>78.676975295399998</v>
      </c>
      <c r="AB9" s="88">
        <v>79.06620350930001</v>
      </c>
      <c r="AC9" s="88">
        <v>79.469947991300003</v>
      </c>
      <c r="AD9" s="88">
        <v>79.798944447799997</v>
      </c>
      <c r="AE9" s="88">
        <v>80.158193982100002</v>
      </c>
      <c r="AF9" s="88">
        <v>80.540853686199995</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2.9274341333633411</v>
      </c>
      <c r="I10" s="88">
        <v>2.9857953853378691</v>
      </c>
      <c r="J10" s="88">
        <v>3.0087124684406921</v>
      </c>
      <c r="K10" s="88">
        <v>3.0687433009643259</v>
      </c>
      <c r="L10" s="88">
        <v>3.148312606400308</v>
      </c>
      <c r="M10" s="88">
        <v>3.2218571923120818</v>
      </c>
      <c r="N10" s="88">
        <v>3.2615967473638521</v>
      </c>
      <c r="O10" s="88">
        <v>3.3177357016812361</v>
      </c>
      <c r="P10" s="88">
        <v>3.3914824082088009</v>
      </c>
      <c r="Q10" s="88">
        <v>3.4292027605288702</v>
      </c>
      <c r="R10" s="88">
        <v>3.4948573053131868</v>
      </c>
      <c r="S10" s="88">
        <v>3.5547484010472279</v>
      </c>
      <c r="T10" s="88">
        <v>3.6313803609305721</v>
      </c>
      <c r="U10" s="88">
        <v>3.6916953977013942</v>
      </c>
      <c r="V10" s="88">
        <v>3.7359217935131839</v>
      </c>
      <c r="W10" s="88">
        <v>3.7992401612471358</v>
      </c>
      <c r="X10" s="88">
        <v>3.8755657872384028</v>
      </c>
      <c r="Y10" s="88">
        <v>3.9424815599607652</v>
      </c>
      <c r="Z10" s="88">
        <v>4.0264920889118523</v>
      </c>
      <c r="AA10" s="88">
        <v>4.0101586575394359</v>
      </c>
      <c r="AB10" s="88">
        <v>4.062822529226759</v>
      </c>
      <c r="AC10" s="88">
        <v>4.207464264348209</v>
      </c>
      <c r="AD10" s="88">
        <v>4.2548361135180421</v>
      </c>
      <c r="AE10" s="88">
        <v>4.3265357899187364</v>
      </c>
      <c r="AF10" s="88">
        <v>4.415747621830981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7.6362471901347817E-11</v>
      </c>
      <c r="I11" s="95">
        <v>3.4785507807555405E-12</v>
      </c>
      <c r="J11" s="95">
        <v>-7.4294792540285925E-11</v>
      </c>
      <c r="K11" s="95">
        <v>6.2772009812306351E-11</v>
      </c>
      <c r="L11" s="95">
        <v>-9.4764196489904862E-12</v>
      </c>
      <c r="M11" s="95">
        <v>6.5556449158066243E-12</v>
      </c>
      <c r="N11" s="95">
        <v>3.5173197687754509E-11</v>
      </c>
      <c r="O11" s="95">
        <v>3.6282088444750116E-13</v>
      </c>
      <c r="P11" s="95">
        <v>-4.3242742719939997E-11</v>
      </c>
      <c r="Q11" s="95">
        <v>2.0104806708332035E-11</v>
      </c>
      <c r="R11" s="95">
        <v>-5.7650773044315429E-11</v>
      </c>
      <c r="S11" s="95">
        <v>-6.2492677699310661E-11</v>
      </c>
      <c r="T11" s="95">
        <v>-3.0121238836500197E-11</v>
      </c>
      <c r="U11" s="95">
        <v>1.9511947613182201E-11</v>
      </c>
      <c r="V11" s="95">
        <v>-1.5516921081371038E-11</v>
      </c>
      <c r="W11" s="95">
        <v>6.8745009684789693E-13</v>
      </c>
      <c r="X11" s="95">
        <v>-3.021449757056871E-11</v>
      </c>
      <c r="Y11" s="95">
        <v>8.5794038540143447E-11</v>
      </c>
      <c r="Z11" s="95">
        <v>2.7596591678502591E-11</v>
      </c>
      <c r="AA11" s="95">
        <v>-3.837019590946511E-11</v>
      </c>
      <c r="AB11" s="95">
        <v>-7.4573236474861915E-11</v>
      </c>
      <c r="AC11" s="95">
        <v>-1.2070344723724702E-11</v>
      </c>
      <c r="AD11" s="95">
        <v>-2.8766322657247656E-11</v>
      </c>
      <c r="AE11" s="95">
        <v>2.5821123017522041E-11</v>
      </c>
      <c r="AF11" s="95">
        <v>-9.8268060355621856E-12</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20" t="s">
        <v>339</v>
      </c>
      <c r="C23" s="121"/>
      <c r="D23" s="121"/>
      <c r="E23" s="121"/>
      <c r="F23" s="121"/>
      <c r="G23" s="121"/>
      <c r="H23" s="121"/>
      <c r="I23" s="122"/>
    </row>
    <row r="24" spans="2:9" ht="13.9" customHeight="1" x14ac:dyDescent="0.35"/>
    <row r="25" spans="2:9" s="6" customFormat="1" x14ac:dyDescent="0.35">
      <c r="B25" s="52" t="s">
        <v>331</v>
      </c>
      <c r="C25" s="123" t="s">
        <v>329</v>
      </c>
      <c r="D25" s="123"/>
      <c r="E25" s="123"/>
      <c r="F25" s="123"/>
      <c r="G25" s="123"/>
      <c r="H25" s="123"/>
      <c r="I25" s="123"/>
    </row>
    <row r="26" spans="2:9" s="6" customFormat="1" ht="72.400000000000006" customHeight="1" x14ac:dyDescent="0.35">
      <c r="B26" s="53">
        <v>1</v>
      </c>
      <c r="C26" s="116" t="s">
        <v>209</v>
      </c>
      <c r="D26" s="103"/>
      <c r="E26" s="103"/>
      <c r="F26" s="103"/>
      <c r="G26" s="103"/>
      <c r="H26" s="103"/>
      <c r="I26" s="103"/>
    </row>
    <row r="27" spans="2:9" s="6" customFormat="1" ht="54" customHeight="1" x14ac:dyDescent="0.35">
      <c r="B27" s="53">
        <v>2</v>
      </c>
      <c r="C27" s="116" t="s">
        <v>212</v>
      </c>
      <c r="D27" s="103"/>
      <c r="E27" s="103"/>
      <c r="F27" s="103"/>
      <c r="G27" s="103"/>
      <c r="H27" s="103"/>
      <c r="I27" s="103"/>
    </row>
    <row r="28" spans="2:9" s="6" customFormat="1" ht="54" customHeight="1" x14ac:dyDescent="0.35">
      <c r="B28" s="53">
        <v>3</v>
      </c>
      <c r="C28" s="116" t="s">
        <v>215</v>
      </c>
      <c r="D28" s="103"/>
      <c r="E28" s="103"/>
      <c r="F28" s="103"/>
      <c r="G28" s="103"/>
      <c r="H28" s="103"/>
      <c r="I28" s="103"/>
    </row>
    <row r="29" spans="2:9" s="6" customFormat="1" ht="54" customHeight="1" x14ac:dyDescent="0.35">
      <c r="B29" s="53">
        <v>4</v>
      </c>
      <c r="C29" s="116" t="s">
        <v>218</v>
      </c>
      <c r="D29" s="103"/>
      <c r="E29" s="103"/>
      <c r="F29" s="103"/>
      <c r="G29" s="103"/>
      <c r="H29" s="103"/>
      <c r="I29" s="103"/>
    </row>
    <row r="30" spans="2:9" s="6" customFormat="1" ht="54" customHeight="1" x14ac:dyDescent="0.35">
      <c r="B30" s="53">
        <v>5</v>
      </c>
      <c r="C30" s="116" t="s">
        <v>221</v>
      </c>
      <c r="D30" s="103"/>
      <c r="E30" s="103"/>
      <c r="F30" s="103"/>
      <c r="G30" s="103"/>
      <c r="H30" s="103"/>
      <c r="I30" s="103"/>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AG5:CJ5"/>
    <mergeCell ref="B1:F1"/>
    <mergeCell ref="B23:I23"/>
    <mergeCell ref="C27:I27"/>
    <mergeCell ref="C28:I28"/>
    <mergeCell ref="C29:I29"/>
    <mergeCell ref="C30:I30"/>
    <mergeCell ref="H5:AF5"/>
    <mergeCell ref="B3:C3"/>
    <mergeCell ref="D3:F3"/>
    <mergeCell ref="D4:F4"/>
    <mergeCell ref="C25:I25"/>
    <mergeCell ref="C26:I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0</v>
      </c>
      <c r="I7" s="88">
        <v>0</v>
      </c>
      <c r="J7" s="88">
        <v>0</v>
      </c>
      <c r="K7" s="88">
        <v>0</v>
      </c>
      <c r="L7" s="88">
        <v>0</v>
      </c>
      <c r="M7" s="88">
        <v>0</v>
      </c>
      <c r="N7" s="88">
        <v>0</v>
      </c>
      <c r="O7" s="88">
        <v>0</v>
      </c>
      <c r="P7" s="88">
        <v>0</v>
      </c>
      <c r="Q7" s="88">
        <v>0</v>
      </c>
      <c r="R7" s="88">
        <v>0</v>
      </c>
      <c r="S7" s="88">
        <v>0</v>
      </c>
      <c r="T7" s="88">
        <v>0</v>
      </c>
      <c r="U7" s="88">
        <v>0</v>
      </c>
      <c r="V7" s="88">
        <v>0</v>
      </c>
      <c r="W7" s="88">
        <v>0</v>
      </c>
      <c r="X7" s="88">
        <v>0</v>
      </c>
      <c r="Y7" s="88">
        <v>0</v>
      </c>
      <c r="Z7" s="88">
        <v>0</v>
      </c>
      <c r="AA7" s="88">
        <v>0</v>
      </c>
      <c r="AB7" s="88">
        <v>0</v>
      </c>
      <c r="AC7" s="88">
        <v>0</v>
      </c>
      <c r="AD7" s="88">
        <v>0</v>
      </c>
      <c r="AE7" s="88">
        <v>0</v>
      </c>
      <c r="AF7" s="88">
        <v>0</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v>
      </c>
      <c r="I9" s="95">
        <v>0</v>
      </c>
      <c r="J9" s="95">
        <v>0</v>
      </c>
      <c r="K9" s="95">
        <v>0</v>
      </c>
      <c r="L9" s="95">
        <v>0</v>
      </c>
      <c r="M9" s="95">
        <v>0</v>
      </c>
      <c r="N9" s="95">
        <v>0</v>
      </c>
      <c r="O9" s="95">
        <v>0</v>
      </c>
      <c r="P9" s="95">
        <v>0</v>
      </c>
      <c r="Q9" s="95">
        <v>0</v>
      </c>
      <c r="R9" s="95">
        <v>0</v>
      </c>
      <c r="S9" s="95">
        <v>0</v>
      </c>
      <c r="T9" s="95">
        <v>0</v>
      </c>
      <c r="U9" s="95">
        <v>0</v>
      </c>
      <c r="V9" s="95">
        <v>0</v>
      </c>
      <c r="W9" s="95">
        <v>0</v>
      </c>
      <c r="X9" s="95">
        <v>0</v>
      </c>
      <c r="Y9" s="95">
        <v>0</v>
      </c>
      <c r="Z9" s="95">
        <v>0</v>
      </c>
      <c r="AA9" s="95">
        <v>0</v>
      </c>
      <c r="AB9" s="95">
        <v>0</v>
      </c>
      <c r="AC9" s="95">
        <v>0</v>
      </c>
      <c r="AD9" s="95">
        <v>0</v>
      </c>
      <c r="AE9" s="95">
        <v>0</v>
      </c>
      <c r="AF9" s="95">
        <v>0</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20" t="s">
        <v>340</v>
      </c>
      <c r="C21" s="121"/>
      <c r="D21" s="121"/>
      <c r="E21" s="121"/>
      <c r="F21" s="121"/>
      <c r="G21" s="121"/>
      <c r="H21" s="121"/>
      <c r="I21" s="122"/>
    </row>
    <row r="22" spans="2:9" x14ac:dyDescent="0.35"/>
    <row r="23" spans="2:9" s="6" customFormat="1" x14ac:dyDescent="0.35">
      <c r="B23" s="52" t="s">
        <v>331</v>
      </c>
      <c r="C23" s="123" t="s">
        <v>329</v>
      </c>
      <c r="D23" s="123"/>
      <c r="E23" s="123"/>
      <c r="F23" s="123"/>
      <c r="G23" s="123"/>
      <c r="H23" s="123"/>
      <c r="I23" s="123"/>
    </row>
    <row r="24" spans="2:9" s="6" customFormat="1" ht="75.400000000000006" customHeight="1" x14ac:dyDescent="0.35">
      <c r="B24" s="53">
        <v>1</v>
      </c>
      <c r="C24" s="116" t="s">
        <v>224</v>
      </c>
      <c r="D24" s="103"/>
      <c r="E24" s="103"/>
      <c r="F24" s="103"/>
      <c r="G24" s="103"/>
      <c r="H24" s="103"/>
      <c r="I24" s="103"/>
    </row>
    <row r="25" spans="2:9" s="6" customFormat="1" ht="118.5" customHeight="1" x14ac:dyDescent="0.35">
      <c r="B25" s="53">
        <v>2</v>
      </c>
      <c r="C25" s="116" t="s">
        <v>226</v>
      </c>
      <c r="D25" s="103"/>
      <c r="E25" s="103"/>
      <c r="F25" s="103"/>
      <c r="G25" s="103"/>
      <c r="H25" s="103"/>
      <c r="I25" s="103"/>
    </row>
    <row r="26" spans="2:9" s="6" customFormat="1" ht="85.5" customHeight="1" x14ac:dyDescent="0.35">
      <c r="B26" s="53">
        <v>3</v>
      </c>
      <c r="C26" s="116" t="s">
        <v>228</v>
      </c>
      <c r="D26" s="103"/>
      <c r="E26" s="103"/>
      <c r="F26" s="103"/>
      <c r="G26" s="103"/>
      <c r="H26" s="103"/>
      <c r="I26" s="103"/>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AG5:CJ5"/>
    <mergeCell ref="B21:I21"/>
    <mergeCell ref="C23:I23"/>
    <mergeCell ref="C24:I24"/>
    <mergeCell ref="C25:I25"/>
    <mergeCell ref="C26:I26"/>
    <mergeCell ref="B3:C3"/>
    <mergeCell ref="B4:C4"/>
    <mergeCell ref="D3:F3"/>
    <mergeCell ref="D4:F4"/>
    <mergeCell ref="H5:A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07" t="s">
        <v>327</v>
      </c>
      <c r="C4" s="108"/>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15.744968792071496</v>
      </c>
      <c r="I7" s="88">
        <v>15.642594756052121</v>
      </c>
      <c r="J7" s="88">
        <v>15.544507594579962</v>
      </c>
      <c r="K7" s="88">
        <v>15.453581080556855</v>
      </c>
      <c r="L7" s="88">
        <v>15.373178861232285</v>
      </c>
      <c r="M7" s="88">
        <v>15.301859201949981</v>
      </c>
      <c r="N7" s="88">
        <v>15.237373602492889</v>
      </c>
      <c r="O7" s="88">
        <v>15.179906915329978</v>
      </c>
      <c r="P7" s="88">
        <v>15.12708205624461</v>
      </c>
      <c r="Q7" s="88">
        <v>15.077925035700694</v>
      </c>
      <c r="R7" s="88">
        <v>15.033139450473513</v>
      </c>
      <c r="S7" s="88">
        <v>14.970310853722953</v>
      </c>
      <c r="T7" s="88">
        <v>14.913027749486433</v>
      </c>
      <c r="U7" s="88">
        <v>14.861108246930895</v>
      </c>
      <c r="V7" s="88">
        <v>14.814378505526319</v>
      </c>
      <c r="W7" s="88">
        <v>14.772672383019975</v>
      </c>
      <c r="X7" s="88">
        <v>14.735831099019132</v>
      </c>
      <c r="Y7" s="88">
        <v>14.703702913566666</v>
      </c>
      <c r="Z7" s="88">
        <v>14.676142820113501</v>
      </c>
      <c r="AA7" s="88">
        <v>14.653012252310505</v>
      </c>
      <c r="AB7" s="88">
        <v>14.634178804059907</v>
      </c>
      <c r="AC7" s="88">
        <v>14.619515962283419</v>
      </c>
      <c r="AD7" s="88">
        <v>14.608902851879956</v>
      </c>
      <c r="AE7" s="88">
        <v>14.602223992361075</v>
      </c>
      <c r="AF7" s="88">
        <v>14.599369065667217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1.3847517909358651E-2</v>
      </c>
      <c r="I8" s="88">
        <v>1.3726154129489469E-2</v>
      </c>
      <c r="J8" s="88">
        <v>1.3609696041787325E-2</v>
      </c>
      <c r="K8" s="88">
        <v>1.3500864519839319E-2</v>
      </c>
      <c r="L8" s="88">
        <v>1.3402841637621364E-2</v>
      </c>
      <c r="M8" s="88">
        <v>1.3314224643960371E-2</v>
      </c>
      <c r="N8" s="88">
        <v>1.3232831497101118E-2</v>
      </c>
      <c r="O8" s="88">
        <v>1.3158808950014797E-2</v>
      </c>
      <c r="P8" s="88">
        <v>1.3089835140571934E-2</v>
      </c>
      <c r="Q8" s="88">
        <v>1.3024980491628722E-2</v>
      </c>
      <c r="R8" s="88">
        <v>1.2964892251684741E-2</v>
      </c>
      <c r="S8" s="88">
        <v>1.288807405512938E-2</v>
      </c>
      <c r="T8" s="88">
        <v>1.2817044434439713E-2</v>
      </c>
      <c r="U8" s="88">
        <v>1.2751605708770146E-2</v>
      </c>
      <c r="V8" s="88">
        <v>1.2691568938816324E-2</v>
      </c>
      <c r="W8" s="88">
        <v>1.2636753540864347E-2</v>
      </c>
      <c r="X8" s="88">
        <v>1.258698691802472E-2</v>
      </c>
      <c r="Y8" s="88">
        <v>1.2542104107967515E-2</v>
      </c>
      <c r="Z8" s="88">
        <v>1.2501947446497894E-2</v>
      </c>
      <c r="AA8" s="88">
        <v>1.2466366246332419E-2</v>
      </c>
      <c r="AB8" s="88">
        <v>1.2435216490456806E-2</v>
      </c>
      <c r="AC8" s="88">
        <v>1.2408360539465382E-2</v>
      </c>
      <c r="AD8" s="88">
        <v>1.238566685230065E-2</v>
      </c>
      <c r="AE8" s="88">
        <v>1.2367009719828882E-2</v>
      </c>
      <c r="AF8" s="88">
        <v>1.2352269010704867E-2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37.402761634662312</v>
      </c>
      <c r="I9" s="88">
        <v>38.561757477625946</v>
      </c>
      <c r="J9" s="88">
        <v>39.58327994257013</v>
      </c>
      <c r="K9" s="88">
        <v>40.573168759469723</v>
      </c>
      <c r="L9" s="88">
        <v>41.483486959352994</v>
      </c>
      <c r="M9" s="88">
        <v>42.20087621792382</v>
      </c>
      <c r="N9" s="88">
        <v>42.769321861708761</v>
      </c>
      <c r="O9" s="88">
        <v>41.944325458175989</v>
      </c>
      <c r="P9" s="88">
        <v>42.074905619388879</v>
      </c>
      <c r="Q9" s="88">
        <v>42.431484330996284</v>
      </c>
      <c r="R9" s="88">
        <v>42.857956367619586</v>
      </c>
      <c r="S9" s="88">
        <v>43.284929068405781</v>
      </c>
      <c r="T9" s="88">
        <v>43.735463175912422</v>
      </c>
      <c r="U9" s="88">
        <v>44.064036696828673</v>
      </c>
      <c r="V9" s="88">
        <v>44.264550883041302</v>
      </c>
      <c r="W9" s="88">
        <v>44.458906558082127</v>
      </c>
      <c r="X9" s="88">
        <v>44.648682345840989</v>
      </c>
      <c r="Y9" s="88">
        <v>44.832683705651505</v>
      </c>
      <c r="Z9" s="88">
        <v>45.017281276071827</v>
      </c>
      <c r="AA9" s="88">
        <v>45.162765177502351</v>
      </c>
      <c r="AB9" s="88">
        <v>45.407981161226502</v>
      </c>
      <c r="AC9" s="88">
        <v>45.574301677218067</v>
      </c>
      <c r="AD9" s="88">
        <v>45.831031424441036</v>
      </c>
      <c r="AE9" s="88">
        <v>46.093852235485983</v>
      </c>
      <c r="AF9" s="88">
        <v>46.364563907232785</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6.2290048640419107</v>
      </c>
      <c r="I10" s="88">
        <v>5.9205178531484659</v>
      </c>
      <c r="J10" s="88">
        <v>5.6274706383981918</v>
      </c>
      <c r="K10" s="88">
        <v>5.351544138277295</v>
      </c>
      <c r="L10" s="88">
        <v>5.0884975371480481</v>
      </c>
      <c r="M10" s="88">
        <v>4.8376037513918178</v>
      </c>
      <c r="N10" s="88">
        <v>4.598849633736088</v>
      </c>
      <c r="O10" s="88">
        <v>4.3719177063386585</v>
      </c>
      <c r="P10" s="88">
        <v>4.156621132499005</v>
      </c>
      <c r="Q10" s="88">
        <v>3.9520979424189626</v>
      </c>
      <c r="R10" s="88">
        <v>3.7576912872453772</v>
      </c>
      <c r="S10" s="88">
        <v>3.5740480681525222</v>
      </c>
      <c r="T10" s="88">
        <v>3.4004653227039472</v>
      </c>
      <c r="U10" s="88">
        <v>3.3896817633884342</v>
      </c>
      <c r="V10" s="88">
        <v>3.3798662100682888</v>
      </c>
      <c r="W10" s="88">
        <v>3.3705910918683375</v>
      </c>
      <c r="X10" s="88">
        <v>3.3618932626659364</v>
      </c>
      <c r="Y10" s="88">
        <v>3.3537032721506161</v>
      </c>
      <c r="Z10" s="88">
        <v>3.346717178797237</v>
      </c>
      <c r="AA10" s="88">
        <v>3.3359127478216646</v>
      </c>
      <c r="AB10" s="88">
        <v>3.3290482908716514</v>
      </c>
      <c r="AC10" s="88">
        <v>3.3199559467086632</v>
      </c>
      <c r="AD10" s="88">
        <v>3.3119686529006653</v>
      </c>
      <c r="AE10" s="88">
        <v>3.3042995529557642</v>
      </c>
      <c r="AF10" s="88">
        <v>3.2969425931703613</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139.19999999999999</v>
      </c>
      <c r="I11" s="88">
        <v>138.69999999999999</v>
      </c>
      <c r="J11" s="88">
        <v>138.19999999999999</v>
      </c>
      <c r="K11" s="88">
        <v>137.69999999999999</v>
      </c>
      <c r="L11" s="88">
        <v>137.30000000000001</v>
      </c>
      <c r="M11" s="88">
        <v>136.9</v>
      </c>
      <c r="N11" s="88">
        <v>136.4</v>
      </c>
      <c r="O11" s="88">
        <v>132.19999999999999</v>
      </c>
      <c r="P11" s="88">
        <v>131.5</v>
      </c>
      <c r="Q11" s="88">
        <v>130.80000000000001</v>
      </c>
      <c r="R11" s="88">
        <v>130.30000000000001</v>
      </c>
      <c r="S11" s="88">
        <v>129.9</v>
      </c>
      <c r="T11" s="88">
        <v>129.6</v>
      </c>
      <c r="U11" s="88">
        <v>129.19999999999999</v>
      </c>
      <c r="V11" s="88">
        <v>128.9</v>
      </c>
      <c r="W11" s="88">
        <v>128.5</v>
      </c>
      <c r="X11" s="88">
        <v>128.19999999999999</v>
      </c>
      <c r="Y11" s="88">
        <v>127.8</v>
      </c>
      <c r="Z11" s="88">
        <v>127.5</v>
      </c>
      <c r="AA11" s="88">
        <v>127.2</v>
      </c>
      <c r="AB11" s="88">
        <v>126.9</v>
      </c>
      <c r="AC11" s="88">
        <v>126.5</v>
      </c>
      <c r="AD11" s="88">
        <v>126.4</v>
      </c>
      <c r="AE11" s="88">
        <v>126.3</v>
      </c>
      <c r="AF11" s="88">
        <v>126.2</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146.5</v>
      </c>
      <c r="I12" s="88">
        <v>146.19999999999999</v>
      </c>
      <c r="J12" s="88">
        <v>145.9</v>
      </c>
      <c r="K12" s="88">
        <v>145.69999999999999</v>
      </c>
      <c r="L12" s="88">
        <v>145.4</v>
      </c>
      <c r="M12" s="88">
        <v>145.1</v>
      </c>
      <c r="N12" s="88">
        <v>144.69999999999999</v>
      </c>
      <c r="O12" s="88">
        <v>144.4</v>
      </c>
      <c r="P12" s="88">
        <v>144.1</v>
      </c>
      <c r="Q12" s="88">
        <v>143.69999999999999</v>
      </c>
      <c r="R12" s="88">
        <v>143.30000000000001</v>
      </c>
      <c r="S12" s="88">
        <v>142.9</v>
      </c>
      <c r="T12" s="88">
        <v>142.5</v>
      </c>
      <c r="U12" s="88">
        <v>142.30000000000001</v>
      </c>
      <c r="V12" s="88">
        <v>142.1</v>
      </c>
      <c r="W12" s="88">
        <v>141.9</v>
      </c>
      <c r="X12" s="88">
        <v>141.69999999999999</v>
      </c>
      <c r="Y12" s="88">
        <v>141.6</v>
      </c>
      <c r="Z12" s="88">
        <v>141.4</v>
      </c>
      <c r="AA12" s="88">
        <v>141.30000000000001</v>
      </c>
      <c r="AB12" s="88">
        <v>141.1</v>
      </c>
      <c r="AC12" s="88">
        <v>141</v>
      </c>
      <c r="AD12" s="88">
        <v>140.80000000000001</v>
      </c>
      <c r="AE12" s="88">
        <v>140.69999999999999</v>
      </c>
      <c r="AF12" s="88">
        <v>140.6</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140.16650549932044</v>
      </c>
      <c r="I13" s="88">
        <v>139.62408175548691</v>
      </c>
      <c r="J13" s="88">
        <v>139.10497819063906</v>
      </c>
      <c r="K13" s="88">
        <v>138.60528832967859</v>
      </c>
      <c r="L13" s="88">
        <v>138.11965357608378</v>
      </c>
      <c r="M13" s="88">
        <v>137.65651872771105</v>
      </c>
      <c r="N13" s="88">
        <v>137.20327011495638</v>
      </c>
      <c r="O13" s="88">
        <v>133.28443796563718</v>
      </c>
      <c r="P13" s="88">
        <v>132.51897612940223</v>
      </c>
      <c r="Q13" s="88">
        <v>131.78197920320946</v>
      </c>
      <c r="R13" s="88">
        <v>131.29948309869857</v>
      </c>
      <c r="S13" s="88">
        <v>130.83007119392013</v>
      </c>
      <c r="T13" s="88">
        <v>130.42687620048679</v>
      </c>
      <c r="U13" s="88">
        <v>130.09563692302032</v>
      </c>
      <c r="V13" s="88">
        <v>129.74268049234962</v>
      </c>
      <c r="W13" s="88">
        <v>129.39689877027104</v>
      </c>
      <c r="X13" s="88">
        <v>129.05835114784097</v>
      </c>
      <c r="Y13" s="88">
        <v>128.71755242989857</v>
      </c>
      <c r="Z13" s="88">
        <v>128.39067798149199</v>
      </c>
      <c r="AA13" s="88">
        <v>128.05983841881311</v>
      </c>
      <c r="AB13" s="88">
        <v>127.73818186739587</v>
      </c>
      <c r="AC13" s="88">
        <v>127.41414612966727</v>
      </c>
      <c r="AD13" s="88">
        <v>127.28492029574183</v>
      </c>
      <c r="AE13" s="88">
        <v>127.1699172746426</v>
      </c>
      <c r="AF13" s="88">
        <v>127.07331489458659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5.8031057495761251</v>
      </c>
      <c r="I14" s="88">
        <v>5.5679866000589069</v>
      </c>
      <c r="J14" s="88">
        <v>5.3329062494028836</v>
      </c>
      <c r="K14" s="88">
        <v>5.0977519426726881</v>
      </c>
      <c r="L14" s="88">
        <v>4.8626035479146319</v>
      </c>
      <c r="M14" s="88">
        <v>4.8626892560100776</v>
      </c>
      <c r="N14" s="88">
        <v>4.8627773301472246</v>
      </c>
      <c r="O14" s="88">
        <v>3.8280559470990396</v>
      </c>
      <c r="P14" s="88">
        <v>3.7530287736582246</v>
      </c>
      <c r="Q14" s="88">
        <v>3.655105403426909</v>
      </c>
      <c r="R14" s="88">
        <v>3.4010863411608421</v>
      </c>
      <c r="S14" s="88">
        <v>3.3187757117494714</v>
      </c>
      <c r="T14" s="88">
        <v>3.2366238286915232</v>
      </c>
      <c r="U14" s="88">
        <v>3.1545516790690802</v>
      </c>
      <c r="V14" s="88">
        <v>3.0763479348458245</v>
      </c>
      <c r="W14" s="88">
        <v>2.9560054541343392</v>
      </c>
      <c r="X14" s="88">
        <v>2.836101023175146</v>
      </c>
      <c r="Y14" s="88">
        <v>2.7166641672521448</v>
      </c>
      <c r="Z14" s="88">
        <v>2.5977777525569361</v>
      </c>
      <c r="AA14" s="88">
        <v>2.4780169798683551</v>
      </c>
      <c r="AB14" s="88">
        <v>2.1298933643391371</v>
      </c>
      <c r="AC14" s="88">
        <v>2.1166765658102573</v>
      </c>
      <c r="AD14" s="88">
        <v>2.1035909627270932</v>
      </c>
      <c r="AE14" s="88">
        <v>2.0906307798544357</v>
      </c>
      <c r="AF14" s="88">
        <v>2.0777905555621152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42.531810690190937</v>
      </c>
      <c r="I15" s="88">
        <v>39.86043736941707</v>
      </c>
      <c r="J15" s="88">
        <v>37.377490376149701</v>
      </c>
      <c r="K15" s="88">
        <v>34.998932373455759</v>
      </c>
      <c r="L15" s="88">
        <v>32.750039777526055</v>
      </c>
      <c r="M15" s="88">
        <v>32.243539997226549</v>
      </c>
      <c r="N15" s="88">
        <v>31.830657444431377</v>
      </c>
      <c r="O15" s="88">
        <v>24.824775844733654</v>
      </c>
      <c r="P15" s="88">
        <v>24.17107156778189</v>
      </c>
      <c r="Q15" s="88">
        <v>23.273181242539092</v>
      </c>
      <c r="R15" s="88">
        <v>21.414386184472889</v>
      </c>
      <c r="S15" s="88">
        <v>20.663567169883045</v>
      </c>
      <c r="T15" s="88">
        <v>19.930245997758423</v>
      </c>
      <c r="U15" s="88">
        <v>19.211952450480954</v>
      </c>
      <c r="V15" s="88">
        <v>18.581035523588572</v>
      </c>
      <c r="W15" s="88">
        <v>17.710914611692104</v>
      </c>
      <c r="X15" s="88">
        <v>16.861844991529317</v>
      </c>
      <c r="Y15" s="88">
        <v>16.032250382554064</v>
      </c>
      <c r="Z15" s="88">
        <v>15.222555933807259</v>
      </c>
      <c r="AA15" s="88">
        <v>14.408506564025142</v>
      </c>
      <c r="AB15" s="88">
        <v>12.282744541444412</v>
      </c>
      <c r="AC15" s="88">
        <v>12.113254895181651</v>
      </c>
      <c r="AD15" s="88">
        <v>11.946876988980863</v>
      </c>
      <c r="AE15" s="88">
        <v>11.783883238382092</v>
      </c>
      <c r="AF15" s="88">
        <v>11.623972100118841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112.64613793720426</v>
      </c>
      <c r="I16" s="88">
        <v>116.55950951231345</v>
      </c>
      <c r="J16" s="88">
        <v>120.1462754443269</v>
      </c>
      <c r="K16" s="88">
        <v>123.67001708238543</v>
      </c>
      <c r="L16" s="88">
        <v>127.015652048375</v>
      </c>
      <c r="M16" s="88">
        <v>129.84514726351708</v>
      </c>
      <c r="N16" s="88">
        <v>132.27470343011839</v>
      </c>
      <c r="O16" s="88">
        <v>134.16568629355208</v>
      </c>
      <c r="P16" s="88">
        <v>135.67551095348853</v>
      </c>
      <c r="Q16" s="88">
        <v>137.89259298369527</v>
      </c>
      <c r="R16" s="88">
        <v>140.08440255286732</v>
      </c>
      <c r="S16" s="88">
        <v>142.24948788723927</v>
      </c>
      <c r="T16" s="88">
        <v>144.39472706502241</v>
      </c>
      <c r="U16" s="88">
        <v>146.16018378788326</v>
      </c>
      <c r="V16" s="88">
        <v>147.50368247687729</v>
      </c>
      <c r="W16" s="88">
        <v>148.8187366133873</v>
      </c>
      <c r="X16" s="88">
        <v>150.10022626528021</v>
      </c>
      <c r="Y16" s="88">
        <v>151.3420930204727</v>
      </c>
      <c r="Z16" s="88">
        <v>152.53423793337737</v>
      </c>
      <c r="AA16" s="88">
        <v>153.85369286772379</v>
      </c>
      <c r="AB16" s="88">
        <v>155.2669625238957</v>
      </c>
      <c r="AC16" s="88">
        <v>156.58884191834929</v>
      </c>
      <c r="AD16" s="88">
        <v>157.91072272537039</v>
      </c>
      <c r="AE16" s="88">
        <v>159.23260491735152</v>
      </c>
      <c r="AF16" s="88">
        <v>160.5544884674018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0.86779334107080919</v>
      </c>
      <c r="I17" s="95">
        <v>0.87581138180924223</v>
      </c>
      <c r="J17" s="95">
        <v>0.88270743159693388</v>
      </c>
      <c r="K17" s="95">
        <v>0.88893374971166428</v>
      </c>
      <c r="L17" s="95">
        <v>0.89462755389360216</v>
      </c>
      <c r="M17" s="95">
        <v>0.89956008890984107</v>
      </c>
      <c r="N17" s="95">
        <v>0.90392769452751798</v>
      </c>
      <c r="O17" s="95">
        <v>0.9077705743211425</v>
      </c>
      <c r="P17" s="95">
        <v>0.91122438982828868</v>
      </c>
      <c r="Q17" s="95">
        <v>0.91497579504005122</v>
      </c>
      <c r="R17" s="95">
        <v>0.91855076810610115</v>
      </c>
      <c r="S17" s="95">
        <v>0.92176878462701473</v>
      </c>
      <c r="T17" s="95">
        <v>0.92478701009383246</v>
      </c>
      <c r="U17" s="95">
        <v>0.92526251887906852</v>
      </c>
      <c r="V17" s="95">
        <v>0.92559846983727012</v>
      </c>
      <c r="W17" s="95">
        <v>0.92591130797859844</v>
      </c>
      <c r="X17" s="95">
        <v>0.9262759829595435</v>
      </c>
      <c r="Y17" s="95">
        <v>0.92661964810405428</v>
      </c>
      <c r="Z17" s="95">
        <v>0.92694148357221273</v>
      </c>
      <c r="AA17" s="95">
        <v>0.92732083241565777</v>
      </c>
      <c r="AB17" s="95">
        <v>0.92774263072526697</v>
      </c>
      <c r="AC17" s="95">
        <v>0.92809705258395969</v>
      </c>
      <c r="AD17" s="95">
        <v>0.92843109116706002</v>
      </c>
      <c r="AE17" s="95">
        <v>0.92877509157309202</v>
      </c>
      <c r="AF17" s="95">
        <v>0.92911322236897198</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20" t="s">
        <v>341</v>
      </c>
      <c r="C29" s="121"/>
      <c r="D29" s="121"/>
      <c r="E29" s="121"/>
      <c r="F29" s="121"/>
      <c r="G29" s="121"/>
      <c r="H29" s="121"/>
      <c r="I29" s="122"/>
    </row>
    <row r="30" spans="2:88" x14ac:dyDescent="0.35"/>
    <row r="31" spans="2:88" s="6" customFormat="1" x14ac:dyDescent="0.35">
      <c r="B31" s="52" t="s">
        <v>331</v>
      </c>
      <c r="C31" s="123" t="s">
        <v>329</v>
      </c>
      <c r="D31" s="123"/>
      <c r="E31" s="123"/>
      <c r="F31" s="123"/>
      <c r="G31" s="123"/>
      <c r="H31" s="123"/>
      <c r="I31" s="123"/>
    </row>
    <row r="32" spans="2:88" s="6" customFormat="1" ht="59.65" customHeight="1" x14ac:dyDescent="0.35">
      <c r="B32" s="53">
        <v>1</v>
      </c>
      <c r="C32" s="116" t="s">
        <v>231</v>
      </c>
      <c r="D32" s="103"/>
      <c r="E32" s="103"/>
      <c r="F32" s="103"/>
      <c r="G32" s="103"/>
      <c r="H32" s="103"/>
      <c r="I32" s="103"/>
    </row>
    <row r="33" spans="2:9" s="6" customFormat="1" ht="54" customHeight="1" x14ac:dyDescent="0.35">
      <c r="B33" s="53">
        <v>2</v>
      </c>
      <c r="C33" s="116" t="s">
        <v>233</v>
      </c>
      <c r="D33" s="103"/>
      <c r="E33" s="103"/>
      <c r="F33" s="103"/>
      <c r="G33" s="103"/>
      <c r="H33" s="103"/>
      <c r="I33" s="103"/>
    </row>
    <row r="34" spans="2:9" s="6" customFormat="1" ht="58.15" customHeight="1" x14ac:dyDescent="0.35">
      <c r="B34" s="53">
        <v>3</v>
      </c>
      <c r="C34" s="116" t="s">
        <v>235</v>
      </c>
      <c r="D34" s="103"/>
      <c r="E34" s="103"/>
      <c r="F34" s="103"/>
      <c r="G34" s="103"/>
      <c r="H34" s="103"/>
      <c r="I34" s="103"/>
    </row>
    <row r="35" spans="2:9" s="6" customFormat="1" ht="61.15" customHeight="1" x14ac:dyDescent="0.35">
      <c r="B35" s="53">
        <v>4</v>
      </c>
      <c r="C35" s="116" t="s">
        <v>238</v>
      </c>
      <c r="D35" s="103"/>
      <c r="E35" s="103"/>
      <c r="F35" s="103"/>
      <c r="G35" s="103"/>
      <c r="H35" s="103"/>
      <c r="I35" s="103"/>
    </row>
    <row r="36" spans="2:9" s="6" customFormat="1" ht="58.5" customHeight="1" x14ac:dyDescent="0.35">
      <c r="B36" s="53">
        <v>5</v>
      </c>
      <c r="C36" s="116" t="s">
        <v>240</v>
      </c>
      <c r="D36" s="103"/>
      <c r="E36" s="103"/>
      <c r="F36" s="103"/>
      <c r="G36" s="103"/>
      <c r="H36" s="103"/>
      <c r="I36" s="103"/>
    </row>
    <row r="37" spans="2:9" s="6" customFormat="1" ht="75.400000000000006" customHeight="1" x14ac:dyDescent="0.35">
      <c r="B37" s="53">
        <v>6</v>
      </c>
      <c r="C37" s="116" t="s">
        <v>242</v>
      </c>
      <c r="D37" s="103"/>
      <c r="E37" s="103"/>
      <c r="F37" s="103"/>
      <c r="G37" s="103"/>
      <c r="H37" s="103"/>
      <c r="I37" s="103"/>
    </row>
    <row r="38" spans="2:9" s="6" customFormat="1" ht="61.5" customHeight="1" x14ac:dyDescent="0.35">
      <c r="B38" s="53">
        <v>7</v>
      </c>
      <c r="C38" s="116" t="s">
        <v>244</v>
      </c>
      <c r="D38" s="103"/>
      <c r="E38" s="103"/>
      <c r="F38" s="103"/>
      <c r="G38" s="103"/>
      <c r="H38" s="103"/>
      <c r="I38" s="103"/>
    </row>
    <row r="39" spans="2:9" s="6" customFormat="1" ht="75.400000000000006" customHeight="1" x14ac:dyDescent="0.35">
      <c r="B39" s="53">
        <v>8</v>
      </c>
      <c r="C39" s="116" t="s">
        <v>246</v>
      </c>
      <c r="D39" s="103"/>
      <c r="E39" s="103"/>
      <c r="F39" s="103"/>
      <c r="G39" s="103"/>
      <c r="H39" s="103"/>
      <c r="I39" s="103"/>
    </row>
    <row r="40" spans="2:9" s="6" customFormat="1" ht="66" customHeight="1" x14ac:dyDescent="0.35">
      <c r="B40" s="53">
        <v>9</v>
      </c>
      <c r="C40" s="116" t="s">
        <v>248</v>
      </c>
      <c r="D40" s="103"/>
      <c r="E40" s="103"/>
      <c r="F40" s="103"/>
      <c r="G40" s="103"/>
      <c r="H40" s="103"/>
      <c r="I40" s="103"/>
    </row>
    <row r="41" spans="2:9" s="6" customFormat="1" ht="54.4" customHeight="1" x14ac:dyDescent="0.35">
      <c r="B41" s="53">
        <v>10</v>
      </c>
      <c r="C41" s="116" t="s">
        <v>250</v>
      </c>
      <c r="D41" s="103"/>
      <c r="E41" s="103"/>
      <c r="F41" s="103"/>
      <c r="G41" s="103"/>
      <c r="H41" s="103"/>
      <c r="I41" s="103"/>
    </row>
    <row r="42" spans="2:9" s="6" customFormat="1" ht="57.4" customHeight="1" x14ac:dyDescent="0.35">
      <c r="B42" s="53">
        <v>11</v>
      </c>
      <c r="C42" s="116" t="s">
        <v>252</v>
      </c>
      <c r="D42" s="103"/>
      <c r="E42" s="103"/>
      <c r="F42" s="103"/>
      <c r="G42" s="103"/>
      <c r="H42" s="103"/>
      <c r="I42" s="103"/>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 ref="B1:F1"/>
    <mergeCell ref="B3:C3"/>
    <mergeCell ref="B4:C4"/>
    <mergeCell ref="D3:F3"/>
    <mergeCell ref="D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07" t="s">
        <v>2</v>
      </c>
      <c r="C3" s="108"/>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07" t="s">
        <v>327</v>
      </c>
      <c r="C4" s="108"/>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9" t="s">
        <v>56</v>
      </c>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67.142128422927044</v>
      </c>
      <c r="I7" s="88">
        <v>67.655022705680778</v>
      </c>
      <c r="J7" s="88">
        <v>68.0502139856588</v>
      </c>
      <c r="K7" s="88">
        <v>68.437986650162244</v>
      </c>
      <c r="L7" s="88">
        <v>68.769609611951452</v>
      </c>
      <c r="M7" s="88">
        <v>69.164782516585518</v>
      </c>
      <c r="N7" s="88">
        <v>69.42999512424791</v>
      </c>
      <c r="O7" s="88">
        <v>67.285804700559524</v>
      </c>
      <c r="P7" s="88">
        <v>67.073167281597136</v>
      </c>
      <c r="Q7" s="88">
        <v>67.07807755770034</v>
      </c>
      <c r="R7" s="88">
        <v>67.011278203416865</v>
      </c>
      <c r="S7" s="88">
        <v>67.10939164075171</v>
      </c>
      <c r="T7" s="88">
        <v>67.246836985894618</v>
      </c>
      <c r="U7" s="88">
        <v>67.430569856591717</v>
      </c>
      <c r="V7" s="88">
        <v>67.496274967086407</v>
      </c>
      <c r="W7" s="88">
        <v>67.519252105311494</v>
      </c>
      <c r="X7" s="88">
        <v>67.543534582285091</v>
      </c>
      <c r="Y7" s="88">
        <v>67.567736027394744</v>
      </c>
      <c r="Z7" s="88">
        <v>67.598860839651863</v>
      </c>
      <c r="AA7" s="88">
        <v>67.590613388415065</v>
      </c>
      <c r="AB7" s="88">
        <v>67.461976701653512</v>
      </c>
      <c r="AC7" s="88">
        <v>67.591298377225726</v>
      </c>
      <c r="AD7" s="88">
        <v>67.816319423466908</v>
      </c>
      <c r="AE7" s="88">
        <v>68.051813435042959</v>
      </c>
      <c r="AF7" s="88">
        <v>68.299458255309034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70.069562556299999</v>
      </c>
      <c r="I9" s="88">
        <v>70.640818091</v>
      </c>
      <c r="J9" s="88">
        <v>71.058926454100003</v>
      </c>
      <c r="K9" s="88">
        <v>71.506729951200001</v>
      </c>
      <c r="L9" s="88">
        <v>71.917922218399994</v>
      </c>
      <c r="M9" s="88">
        <v>72.386639708900006</v>
      </c>
      <c r="N9" s="88">
        <v>72.691591871599996</v>
      </c>
      <c r="O9" s="88">
        <v>70.603540402299998</v>
      </c>
      <c r="P9" s="88">
        <v>70.464649689799998</v>
      </c>
      <c r="Q9" s="88">
        <v>70.507280318200003</v>
      </c>
      <c r="R9" s="88">
        <v>70.506135508699998</v>
      </c>
      <c r="S9" s="88">
        <v>70.664140041799996</v>
      </c>
      <c r="T9" s="88">
        <v>70.8782173468</v>
      </c>
      <c r="U9" s="88">
        <v>71.122265254300004</v>
      </c>
      <c r="V9" s="88">
        <v>71.232196760600004</v>
      </c>
      <c r="W9" s="88">
        <v>71.318492266500002</v>
      </c>
      <c r="X9" s="88">
        <v>71.419100369500001</v>
      </c>
      <c r="Y9" s="88">
        <v>71.510217587399993</v>
      </c>
      <c r="Z9" s="88">
        <v>71.625352928600009</v>
      </c>
      <c r="AA9" s="88">
        <v>71.600772045900001</v>
      </c>
      <c r="AB9" s="88">
        <v>71.524799230900001</v>
      </c>
      <c r="AC9" s="88">
        <v>71.798762641500005</v>
      </c>
      <c r="AD9" s="88">
        <v>72.071155536999996</v>
      </c>
      <c r="AE9" s="88">
        <v>72.378349224899992</v>
      </c>
      <c r="AF9" s="88">
        <v>72.715205877100004</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2.9274341333633411</v>
      </c>
      <c r="I10" s="88">
        <v>2.9857953853378691</v>
      </c>
      <c r="J10" s="88">
        <v>3.0087124684406921</v>
      </c>
      <c r="K10" s="88">
        <v>3.0687433009643259</v>
      </c>
      <c r="L10" s="88">
        <v>3.148312606400308</v>
      </c>
      <c r="M10" s="88">
        <v>3.2218571923120818</v>
      </c>
      <c r="N10" s="88">
        <v>3.2615967473638521</v>
      </c>
      <c r="O10" s="88">
        <v>3.3177357016812361</v>
      </c>
      <c r="P10" s="88">
        <v>3.3914824082088009</v>
      </c>
      <c r="Q10" s="88">
        <v>3.4292027605288702</v>
      </c>
      <c r="R10" s="88">
        <v>3.4948573053131868</v>
      </c>
      <c r="S10" s="88">
        <v>3.5547484010472279</v>
      </c>
      <c r="T10" s="88">
        <v>3.6313803609305721</v>
      </c>
      <c r="U10" s="88">
        <v>3.6916953977013942</v>
      </c>
      <c r="V10" s="88">
        <v>3.7359217935131839</v>
      </c>
      <c r="W10" s="88">
        <v>3.7992401612471358</v>
      </c>
      <c r="X10" s="88">
        <v>3.8755657872384028</v>
      </c>
      <c r="Y10" s="88">
        <v>3.9424815599607652</v>
      </c>
      <c r="Z10" s="88">
        <v>4.0264920889118523</v>
      </c>
      <c r="AA10" s="88">
        <v>4.0101586575394359</v>
      </c>
      <c r="AB10" s="88">
        <v>4.062822529226759</v>
      </c>
      <c r="AC10" s="88">
        <v>4.207464264348209</v>
      </c>
      <c r="AD10" s="88">
        <v>4.2548361135180421</v>
      </c>
      <c r="AE10" s="88">
        <v>4.3265357899187364</v>
      </c>
      <c r="AF10" s="88">
        <v>4.415747621830981</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9.6140873040440056E-12</v>
      </c>
      <c r="I11" s="95">
        <v>-1.8647750010813979E-11</v>
      </c>
      <c r="J11" s="95">
        <v>5.1114668053742207E-13</v>
      </c>
      <c r="K11" s="95">
        <v>7.3430150848707854E-11</v>
      </c>
      <c r="L11" s="95">
        <v>4.8233861349444851E-11</v>
      </c>
      <c r="M11" s="95">
        <v>2.4060753389676393E-12</v>
      </c>
      <c r="N11" s="95">
        <v>-1.1765255436557709E-11</v>
      </c>
      <c r="O11" s="95">
        <v>5.9238391969529403E-11</v>
      </c>
      <c r="P11" s="95">
        <v>-5.9392490925347374E-12</v>
      </c>
      <c r="Q11" s="95">
        <v>-2.9206859153418918E-11</v>
      </c>
      <c r="R11" s="95">
        <v>-3.0053293187393137E-11</v>
      </c>
      <c r="S11" s="95">
        <v>1.0582645870726992E-12</v>
      </c>
      <c r="T11" s="95">
        <v>-2.5190072250325102E-11</v>
      </c>
      <c r="U11" s="95">
        <v>6.8927086260828219E-12</v>
      </c>
      <c r="V11" s="95">
        <v>4.134470543704083E-13</v>
      </c>
      <c r="W11" s="95">
        <v>-5.8628657484405267E-11</v>
      </c>
      <c r="X11" s="95">
        <v>-2.3492763290278162E-11</v>
      </c>
      <c r="Y11" s="95">
        <v>4.4483083883051222E-11</v>
      </c>
      <c r="Z11" s="95">
        <v>3.6293634764206217E-11</v>
      </c>
      <c r="AA11" s="95">
        <v>-5.4499516011219384E-11</v>
      </c>
      <c r="AB11" s="95">
        <v>1.9729995415218582E-11</v>
      </c>
      <c r="AC11" s="95">
        <v>-7.3930195298999024E-11</v>
      </c>
      <c r="AD11" s="95">
        <v>1.5045742429720121E-11</v>
      </c>
      <c r="AE11" s="95">
        <v>-6.17035311734071E-11</v>
      </c>
      <c r="AF11" s="95">
        <v>-4.0010661450651241E-11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20" t="s">
        <v>343</v>
      </c>
      <c r="C23" s="121"/>
      <c r="D23" s="121"/>
      <c r="E23" s="121"/>
      <c r="F23" s="121"/>
      <c r="G23" s="121"/>
      <c r="H23" s="121"/>
      <c r="I23" s="122"/>
    </row>
    <row r="24" spans="2:9" x14ac:dyDescent="0.35"/>
    <row r="25" spans="2:9" s="6" customFormat="1" x14ac:dyDescent="0.35">
      <c r="B25" s="52" t="s">
        <v>331</v>
      </c>
      <c r="C25" s="123" t="s">
        <v>329</v>
      </c>
      <c r="D25" s="123"/>
      <c r="E25" s="123"/>
      <c r="F25" s="123"/>
      <c r="G25" s="123"/>
      <c r="H25" s="123"/>
      <c r="I25" s="123"/>
    </row>
    <row r="26" spans="2:9" s="6" customFormat="1" ht="76.900000000000006" customHeight="1" x14ac:dyDescent="0.35">
      <c r="B26" s="53">
        <v>1</v>
      </c>
      <c r="C26" s="116" t="s">
        <v>255</v>
      </c>
      <c r="D26" s="103"/>
      <c r="E26" s="103"/>
      <c r="F26" s="103"/>
      <c r="G26" s="103"/>
      <c r="H26" s="103"/>
      <c r="I26" s="103"/>
    </row>
    <row r="27" spans="2:9" s="6" customFormat="1" ht="54" customHeight="1" x14ac:dyDescent="0.35">
      <c r="B27" s="53">
        <v>2</v>
      </c>
      <c r="C27" s="116" t="s">
        <v>257</v>
      </c>
      <c r="D27" s="103"/>
      <c r="E27" s="103"/>
      <c r="F27" s="103"/>
      <c r="G27" s="103"/>
      <c r="H27" s="103"/>
      <c r="I27" s="103"/>
    </row>
    <row r="28" spans="2:9" s="6" customFormat="1" ht="58.15" customHeight="1" x14ac:dyDescent="0.35">
      <c r="B28" s="53">
        <v>3</v>
      </c>
      <c r="C28" s="116" t="s">
        <v>259</v>
      </c>
      <c r="D28" s="103"/>
      <c r="E28" s="103"/>
      <c r="F28" s="103"/>
      <c r="G28" s="103"/>
      <c r="H28" s="103"/>
      <c r="I28" s="103"/>
    </row>
    <row r="29" spans="2:9" s="6" customFormat="1" ht="61.15" customHeight="1" x14ac:dyDescent="0.35">
      <c r="B29" s="53">
        <v>4</v>
      </c>
      <c r="C29" s="116" t="s">
        <v>218</v>
      </c>
      <c r="D29" s="103"/>
      <c r="E29" s="103"/>
      <c r="F29" s="103"/>
      <c r="G29" s="103"/>
      <c r="H29" s="103"/>
      <c r="I29" s="103"/>
    </row>
    <row r="30" spans="2:9" s="6" customFormat="1" ht="58.5" customHeight="1" x14ac:dyDescent="0.35">
      <c r="B30" s="53">
        <v>5</v>
      </c>
      <c r="C30" s="116" t="s">
        <v>262</v>
      </c>
      <c r="D30" s="103"/>
      <c r="E30" s="103"/>
      <c r="F30" s="103"/>
      <c r="G30" s="103"/>
      <c r="H30" s="103"/>
      <c r="I30" s="103"/>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07" t="s">
        <v>2</v>
      </c>
      <c r="C3" s="108"/>
      <c r="D3" s="124" t="str">
        <f>'Cover sheet'!C5</f>
        <v>Anglian Water</v>
      </c>
      <c r="E3" s="125"/>
      <c r="F3" s="126"/>
    </row>
    <row r="4" spans="2:27" ht="15.4" thickBot="1" x14ac:dyDescent="0.4">
      <c r="B4" s="107" t="s">
        <v>327</v>
      </c>
      <c r="C4" s="108"/>
      <c r="D4" s="124" t="str">
        <f>'Cover sheet'!C6</f>
        <v>Ruthamford Central</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394</v>
      </c>
      <c r="K7" s="90" t="s">
        <v>396</v>
      </c>
      <c r="L7" s="88" t="s">
        <v>399</v>
      </c>
      <c r="M7" s="88" t="s">
        <v>402</v>
      </c>
      <c r="N7" s="88" t="s">
        <v>405</v>
      </c>
      <c r="O7" s="88" t="s">
        <v>406</v>
      </c>
      <c r="P7" s="88" t="s">
        <v>407</v>
      </c>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395</v>
      </c>
      <c r="K8" s="91" t="s">
        <v>397</v>
      </c>
      <c r="L8" s="91" t="s">
        <v>400</v>
      </c>
      <c r="M8" s="88" t="s">
        <v>403</v>
      </c>
      <c r="N8" s="91" t="s">
        <v>400</v>
      </c>
      <c r="O8" s="88" t="s">
        <v>403</v>
      </c>
      <c r="P8" s="91" t="s">
        <v>400</v>
      </c>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398</v>
      </c>
      <c r="L9" s="88" t="s">
        <v>401</v>
      </c>
      <c r="M9" s="88" t="s">
        <v>404</v>
      </c>
      <c r="N9" s="88" t="s">
        <v>401</v>
      </c>
      <c r="O9" s="88" t="s">
        <v>404</v>
      </c>
      <c r="P9" s="88" t="s">
        <v>401</v>
      </c>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393</v>
      </c>
      <c r="J10" s="88" t="s">
        <v>393</v>
      </c>
      <c r="K10" s="88" t="s">
        <v>393</v>
      </c>
      <c r="L10" s="88" t="s">
        <v>393</v>
      </c>
      <c r="M10" s="88" t="s">
        <v>393</v>
      </c>
      <c r="N10" s="88" t="s">
        <v>393</v>
      </c>
      <c r="O10" s="88" t="s">
        <v>393</v>
      </c>
      <c r="P10" s="88" t="s">
        <v>393</v>
      </c>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61</v>
      </c>
      <c r="K11" s="92" t="s">
        <v>57</v>
      </c>
      <c r="L11" s="92" t="s">
        <v>57</v>
      </c>
      <c r="M11" s="92" t="s">
        <v>57</v>
      </c>
      <c r="N11" s="92" t="s">
        <v>57</v>
      </c>
      <c r="O11" s="92" t="s">
        <v>57</v>
      </c>
      <c r="P11" s="92" t="s">
        <v>57</v>
      </c>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70</v>
      </c>
      <c r="I13" s="93">
        <v>12</v>
      </c>
      <c r="J13" s="93">
        <v>12</v>
      </c>
      <c r="K13" s="93">
        <v>2.3599446261372616</v>
      </c>
      <c r="L13" s="93">
        <v>0.17098681030090571</v>
      </c>
      <c r="M13" s="93">
        <v>2.1405623880759546</v>
      </c>
      <c r="N13" s="93">
        <v>1.5194075761142045</v>
      </c>
      <c r="O13" s="93">
        <v>0.10082399787343946</v>
      </c>
      <c r="P13" s="93">
        <v>1.4368083594519028</v>
      </c>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643332.44232012727</v>
      </c>
      <c r="I14" s="88">
        <v>110285.56154059325</v>
      </c>
      <c r="J14" s="88">
        <v>110285.56154059325</v>
      </c>
      <c r="K14" s="88">
        <v>18255.282660912544</v>
      </c>
      <c r="L14" s="88">
        <v>1194.751708484971</v>
      </c>
      <c r="M14" s="88">
        <v>15284.752029290317</v>
      </c>
      <c r="N14" s="88">
        <v>11778.709320259381</v>
      </c>
      <c r="O14" s="88">
        <v>768.86054627820783</v>
      </c>
      <c r="P14" s="88">
        <v>11042.231267720346</v>
      </c>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101128.70433213172</v>
      </c>
      <c r="I15" s="88">
        <v>23229.363019019533</v>
      </c>
      <c r="J15" s="88">
        <v>37833.108641849714</v>
      </c>
      <c r="K15" s="88">
        <v>23661.548894759097</v>
      </c>
      <c r="L15" s="88">
        <v>811.58264544634301</v>
      </c>
      <c r="M15" s="88">
        <v>0</v>
      </c>
      <c r="N15" s="88">
        <v>14397.973603210199</v>
      </c>
      <c r="O15" s="88">
        <v>0</v>
      </c>
      <c r="P15" s="88">
        <v>13316.218567832617</v>
      </c>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29670.346417640794</v>
      </c>
      <c r="I16" s="88">
        <v>7099.8271299482003</v>
      </c>
      <c r="J16" s="88">
        <v>5174.4342730658391</v>
      </c>
      <c r="K16" s="88">
        <v>2273.8346718057851</v>
      </c>
      <c r="L16" s="88">
        <v>1064.2563676191389</v>
      </c>
      <c r="M16" s="88">
        <v>3259.4894654702152</v>
      </c>
      <c r="N16" s="88">
        <v>6267.2935998955536</v>
      </c>
      <c r="O16" s="88">
        <v>191.68488355176319</v>
      </c>
      <c r="P16" s="88">
        <v>5906.883113514893</v>
      </c>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3140.0004213932098</v>
      </c>
      <c r="L17" s="88">
        <v>921.488790078433</v>
      </c>
      <c r="M17" s="88">
        <v>1586.489309983257</v>
      </c>
      <c r="N17" s="88">
        <v>8792.123733086788</v>
      </c>
      <c r="O17" s="88">
        <v>82.791277889244256</v>
      </c>
      <c r="P17" s="88">
        <v>8241.3799020986789</v>
      </c>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4604.0241854311862</v>
      </c>
      <c r="I18" s="88">
        <v>842.19322719086608</v>
      </c>
      <c r="J18" s="88">
        <v>3687.644708881523</v>
      </c>
      <c r="K18" s="88">
        <v>466.78986544293093</v>
      </c>
      <c r="L18" s="88">
        <v>12.983227629113273</v>
      </c>
      <c r="M18" s="88">
        <v>0</v>
      </c>
      <c r="N18" s="88">
        <v>136.40838309427744</v>
      </c>
      <c r="O18" s="88">
        <v>0</v>
      </c>
      <c r="P18" s="88">
        <v>126.47830702327452</v>
      </c>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23207.445489259626</v>
      </c>
      <c r="I19" s="88">
        <v>3978.4192267302224</v>
      </c>
      <c r="J19" s="88">
        <v>3978.4192267302224</v>
      </c>
      <c r="K19" s="88">
        <v>9802.554572825542</v>
      </c>
      <c r="L19" s="88">
        <v>690.07783602897678</v>
      </c>
      <c r="M19" s="88">
        <v>4965.6804889167615</v>
      </c>
      <c r="N19" s="88">
        <v>6934.0044964694416</v>
      </c>
      <c r="O19" s="88">
        <v>250.02826908500097</v>
      </c>
      <c r="P19" s="88">
        <v>6486.9209457508514</v>
      </c>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158610.52042446332</v>
      </c>
      <c r="I20" s="88">
        <v>35149.80260288882</v>
      </c>
      <c r="J20" s="88">
        <v>50673.6068505273</v>
      </c>
      <c r="K20" s="88">
        <v>39344.72842622656</v>
      </c>
      <c r="L20" s="88">
        <v>3500.3888668020049</v>
      </c>
      <c r="M20" s="88">
        <v>9811.6592643702334</v>
      </c>
      <c r="N20" s="88">
        <v>36527.803815756255</v>
      </c>
      <c r="O20" s="88">
        <v>524.50443052600838</v>
      </c>
      <c r="P20" s="88">
        <v>34077.880836220313</v>
      </c>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20.331486824767634</v>
      </c>
      <c r="I21" s="88">
        <v>27.500599104085211</v>
      </c>
      <c r="J21" s="88">
        <v>38.996530746307705</v>
      </c>
      <c r="K21" s="88">
        <v>159.27106979402242</v>
      </c>
      <c r="L21" s="88">
        <v>234.13465603586565</v>
      </c>
      <c r="M21" s="88">
        <v>31.704660737492347</v>
      </c>
      <c r="N21" s="88">
        <v>250.09014260608186</v>
      </c>
      <c r="O21" s="88">
        <v>35.699082593020684</v>
      </c>
      <c r="P21" s="88">
        <v>248.72220946624134</v>
      </c>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24.654519186448471</v>
      </c>
      <c r="I22" s="88">
        <v>31.87162681304487</v>
      </c>
      <c r="J22" s="88">
        <v>45.947634615684173</v>
      </c>
      <c r="K22" s="88">
        <v>215.52516691768275</v>
      </c>
      <c r="L22" s="88">
        <v>292.98044455117321</v>
      </c>
      <c r="M22" s="88">
        <v>64.192466096722114</v>
      </c>
      <c r="N22" s="88">
        <v>310.11720234005969</v>
      </c>
      <c r="O22" s="88">
        <v>68.218408795321309</v>
      </c>
      <c r="P22" s="88">
        <v>308.61408360319234</v>
      </c>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5</v>
      </c>
      <c r="L23" s="90">
        <v>3</v>
      </c>
      <c r="M23" s="90">
        <v>5</v>
      </c>
      <c r="N23" s="90">
        <v>3</v>
      </c>
      <c r="O23" s="90">
        <v>5</v>
      </c>
      <c r="P23" s="90">
        <v>3</v>
      </c>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3</v>
      </c>
      <c r="M24" s="94">
        <v>5</v>
      </c>
      <c r="N24" s="94">
        <v>3</v>
      </c>
      <c r="O24" s="94">
        <v>5</v>
      </c>
      <c r="P24" s="94">
        <v>3</v>
      </c>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20" t="s">
        <v>342</v>
      </c>
      <c r="C36" s="121"/>
      <c r="D36" s="121"/>
      <c r="E36" s="121"/>
      <c r="F36" s="121"/>
      <c r="G36" s="121"/>
      <c r="H36" s="121"/>
      <c r="I36" s="122"/>
    </row>
    <row r="37" spans="2:9" x14ac:dyDescent="0.35"/>
    <row r="38" spans="2:9" s="6" customFormat="1" x14ac:dyDescent="0.35">
      <c r="B38" s="52" t="s">
        <v>331</v>
      </c>
      <c r="C38" s="123" t="s">
        <v>329</v>
      </c>
      <c r="D38" s="123"/>
      <c r="E38" s="123"/>
      <c r="F38" s="123"/>
      <c r="G38" s="123"/>
      <c r="H38" s="123"/>
      <c r="I38" s="123"/>
    </row>
    <row r="39" spans="2:9" s="6" customFormat="1" ht="42" customHeight="1" x14ac:dyDescent="0.35">
      <c r="B39" s="53">
        <v>1</v>
      </c>
      <c r="C39" s="116" t="s">
        <v>366</v>
      </c>
      <c r="D39" s="103"/>
      <c r="E39" s="103"/>
      <c r="F39" s="103"/>
      <c r="G39" s="103"/>
      <c r="H39" s="103"/>
      <c r="I39" s="103"/>
    </row>
    <row r="40" spans="2:9" s="6" customFormat="1" ht="25.5" customHeight="1" x14ac:dyDescent="0.35">
      <c r="B40" s="53">
        <v>2</v>
      </c>
      <c r="C40" s="116" t="s">
        <v>269</v>
      </c>
      <c r="D40" s="103"/>
      <c r="E40" s="103"/>
      <c r="F40" s="103"/>
      <c r="G40" s="103"/>
      <c r="H40" s="103"/>
      <c r="I40" s="103"/>
    </row>
    <row r="41" spans="2:9" s="6" customFormat="1" ht="27" customHeight="1" x14ac:dyDescent="0.35">
      <c r="B41" s="53">
        <v>3</v>
      </c>
      <c r="C41" s="116" t="s">
        <v>272</v>
      </c>
      <c r="D41" s="103"/>
      <c r="E41" s="103"/>
      <c r="F41" s="103"/>
      <c r="G41" s="103"/>
      <c r="H41" s="103"/>
      <c r="I41" s="103"/>
    </row>
    <row r="42" spans="2:9" s="6" customFormat="1" ht="40.5" customHeight="1" x14ac:dyDescent="0.35">
      <c r="B42" s="53">
        <v>4</v>
      </c>
      <c r="C42" s="116" t="s">
        <v>276</v>
      </c>
      <c r="D42" s="103"/>
      <c r="E42" s="103"/>
      <c r="F42" s="103"/>
      <c r="G42" s="103"/>
      <c r="H42" s="103"/>
      <c r="I42" s="103"/>
    </row>
    <row r="43" spans="2:9" s="6" customFormat="1" ht="40.5" customHeight="1" x14ac:dyDescent="0.35">
      <c r="B43" s="53">
        <v>5</v>
      </c>
      <c r="C43" s="116" t="s">
        <v>279</v>
      </c>
      <c r="D43" s="103"/>
      <c r="E43" s="103"/>
      <c r="F43" s="103"/>
      <c r="G43" s="103"/>
      <c r="H43" s="103"/>
      <c r="I43" s="103"/>
    </row>
    <row r="44" spans="2:9" s="6" customFormat="1" ht="50.65" customHeight="1" x14ac:dyDescent="0.35">
      <c r="B44" s="53">
        <v>6</v>
      </c>
      <c r="C44" s="116" t="s">
        <v>367</v>
      </c>
      <c r="D44" s="103"/>
      <c r="E44" s="103"/>
      <c r="F44" s="103"/>
      <c r="G44" s="103"/>
      <c r="H44" s="103"/>
      <c r="I44" s="103"/>
    </row>
    <row r="45" spans="2:9" s="6" customFormat="1" ht="27.4" customHeight="1" x14ac:dyDescent="0.35">
      <c r="B45" s="53">
        <v>7</v>
      </c>
      <c r="C45" s="116" t="s">
        <v>282</v>
      </c>
      <c r="D45" s="103"/>
      <c r="E45" s="103"/>
      <c r="F45" s="103"/>
      <c r="G45" s="103"/>
      <c r="H45" s="103"/>
      <c r="I45" s="103"/>
    </row>
    <row r="46" spans="2:9" s="6" customFormat="1" ht="37.15" customHeight="1" x14ac:dyDescent="0.35">
      <c r="B46" s="53">
        <v>8</v>
      </c>
      <c r="C46" s="116" t="s">
        <v>370</v>
      </c>
      <c r="D46" s="103"/>
      <c r="E46" s="103"/>
      <c r="F46" s="103"/>
      <c r="G46" s="103"/>
      <c r="H46" s="103"/>
      <c r="I46" s="103"/>
    </row>
    <row r="47" spans="2:9" s="6" customFormat="1" ht="31.5" customHeight="1" x14ac:dyDescent="0.35">
      <c r="B47" s="53">
        <v>9</v>
      </c>
      <c r="C47" s="116" t="s">
        <v>371</v>
      </c>
      <c r="D47" s="103"/>
      <c r="E47" s="103"/>
      <c r="F47" s="103"/>
      <c r="G47" s="103"/>
      <c r="H47" s="103"/>
      <c r="I47" s="103"/>
    </row>
    <row r="48" spans="2:9" s="6" customFormat="1" ht="28.9" customHeight="1" x14ac:dyDescent="0.35">
      <c r="B48" s="53">
        <v>10</v>
      </c>
      <c r="C48" s="116" t="s">
        <v>372</v>
      </c>
      <c r="D48" s="103"/>
      <c r="E48" s="103"/>
      <c r="F48" s="103"/>
      <c r="G48" s="103"/>
      <c r="H48" s="103"/>
      <c r="I48" s="103"/>
    </row>
    <row r="49" spans="2:9" s="6" customFormat="1" ht="33" customHeight="1" x14ac:dyDescent="0.35">
      <c r="B49" s="53">
        <v>11</v>
      </c>
      <c r="C49" s="116" t="s">
        <v>373</v>
      </c>
      <c r="D49" s="103"/>
      <c r="E49" s="103"/>
      <c r="F49" s="103"/>
      <c r="G49" s="103"/>
      <c r="H49" s="103"/>
      <c r="I49" s="103"/>
    </row>
    <row r="50" spans="2:9" s="6" customFormat="1" ht="59.65" customHeight="1" x14ac:dyDescent="0.35">
      <c r="B50" s="53">
        <v>12</v>
      </c>
      <c r="C50" s="116" t="s">
        <v>374</v>
      </c>
      <c r="D50" s="103"/>
      <c r="E50" s="103"/>
      <c r="F50" s="103"/>
      <c r="G50" s="103"/>
      <c r="H50" s="103"/>
      <c r="I50" s="103"/>
    </row>
    <row r="51" spans="2:9" s="6" customFormat="1" ht="25.5" customHeight="1" x14ac:dyDescent="0.35">
      <c r="B51" s="53">
        <v>13</v>
      </c>
      <c r="C51" s="116" t="s">
        <v>380</v>
      </c>
      <c r="D51" s="103"/>
      <c r="E51" s="103"/>
      <c r="F51" s="103"/>
      <c r="G51" s="103"/>
      <c r="H51" s="103"/>
      <c r="I51" s="103"/>
    </row>
    <row r="52" spans="2:9" s="6" customFormat="1" ht="25.9" customHeight="1" x14ac:dyDescent="0.35">
      <c r="B52" s="53">
        <v>14</v>
      </c>
      <c r="C52" s="116" t="s">
        <v>379</v>
      </c>
      <c r="D52" s="103"/>
      <c r="E52" s="103"/>
      <c r="F52" s="103"/>
      <c r="G52" s="103"/>
      <c r="H52" s="103"/>
      <c r="I52" s="103"/>
    </row>
    <row r="53" spans="2:9" s="6" customFormat="1" ht="22.9" customHeight="1" x14ac:dyDescent="0.35">
      <c r="B53" s="53">
        <v>15</v>
      </c>
      <c r="C53" s="116" t="s">
        <v>296</v>
      </c>
      <c r="D53" s="103"/>
      <c r="E53" s="103"/>
      <c r="F53" s="103"/>
      <c r="G53" s="103"/>
      <c r="H53" s="103"/>
      <c r="I53" s="103"/>
    </row>
    <row r="54" spans="2:9" s="6" customFormat="1" ht="28.9" customHeight="1" x14ac:dyDescent="0.35">
      <c r="B54" s="53">
        <v>16</v>
      </c>
      <c r="C54" s="116" t="s">
        <v>299</v>
      </c>
      <c r="D54" s="103"/>
      <c r="E54" s="103"/>
      <c r="F54" s="103"/>
      <c r="G54" s="103"/>
      <c r="H54" s="103"/>
      <c r="I54" s="103"/>
    </row>
    <row r="55" spans="2:9" s="6" customFormat="1" ht="41.65" customHeight="1" x14ac:dyDescent="0.35">
      <c r="B55" s="53">
        <v>17</v>
      </c>
      <c r="C55" s="116" t="s">
        <v>303</v>
      </c>
      <c r="D55" s="103"/>
      <c r="E55" s="103"/>
      <c r="F55" s="103"/>
      <c r="G55" s="103"/>
      <c r="H55" s="103"/>
      <c r="I55" s="103"/>
    </row>
    <row r="56" spans="2:9" s="6" customFormat="1" ht="58.5" customHeight="1" x14ac:dyDescent="0.35">
      <c r="B56" s="53">
        <v>18</v>
      </c>
      <c r="C56" s="116" t="s">
        <v>306</v>
      </c>
      <c r="D56" s="103"/>
      <c r="E56" s="103"/>
      <c r="F56" s="103"/>
      <c r="G56" s="103"/>
      <c r="H56" s="103"/>
      <c r="I56" s="103"/>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C56:I56"/>
    <mergeCell ref="C40:I40"/>
    <mergeCell ref="C41:I41"/>
    <mergeCell ref="C42:I42"/>
    <mergeCell ref="C43:I43"/>
    <mergeCell ref="C45:I45"/>
    <mergeCell ref="C46:I46"/>
    <mergeCell ref="C47:I47"/>
    <mergeCell ref="C50:I50"/>
    <mergeCell ref="C48:I48"/>
    <mergeCell ref="C49:I49"/>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3.xml><?xml version="1.0" encoding="utf-8"?>
<ds:datastoreItem xmlns:ds="http://schemas.openxmlformats.org/officeDocument/2006/customXml" ds:itemID="{6523439C-DE1B-4494-89D7-A00EBC49C7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2022-11-28T14:22:50Z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